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20115" windowHeight="7755" firstSheet="14" activeTab="21"/>
  </bookViews>
  <sheets>
    <sheet name="1m &amp; e" sheetId="50" r:id="rId1"/>
    <sheet name="1-summary" sheetId="51" r:id="rId2"/>
    <sheet name="2m &amp; e" sheetId="52" r:id="rId3"/>
    <sheet name="2-summary" sheetId="53" r:id="rId4"/>
    <sheet name="3m &amp; e" sheetId="54" r:id="rId5"/>
    <sheet name="3-summary" sheetId="55" r:id="rId6"/>
    <sheet name="4m &amp; e" sheetId="56" r:id="rId7"/>
    <sheet name="4-summary" sheetId="57" r:id="rId8"/>
    <sheet name="5m &amp; e" sheetId="58" r:id="rId9"/>
    <sheet name="5-summary" sheetId="59" r:id="rId10"/>
    <sheet name="6m &amp; e" sheetId="60" r:id="rId11"/>
    <sheet name="6-summary" sheetId="61" r:id="rId12"/>
    <sheet name="7m &amp; e" sheetId="62" r:id="rId13"/>
    <sheet name="7-summary" sheetId="63" r:id="rId14"/>
    <sheet name="9m &amp; e" sheetId="64" r:id="rId15"/>
    <sheet name="9-summary" sheetId="65" r:id="rId16"/>
    <sheet name="10m &amp; e" sheetId="66" r:id="rId17"/>
    <sheet name="10-summary" sheetId="67" r:id="rId18"/>
    <sheet name="11m &amp; e" sheetId="68" r:id="rId19"/>
    <sheet name="11-summary" sheetId="69" r:id="rId20"/>
    <sheet name="13m &amp; e" sheetId="70" r:id="rId21"/>
    <sheet name="13-summary" sheetId="71" r:id="rId22"/>
  </sheets>
  <definedNames>
    <definedName name="_xlnm._FilterDatabase" localSheetId="20" hidden="1">'13m &amp; e'!$A$2:$Q$184</definedName>
    <definedName name="_xlnm._FilterDatabase" localSheetId="0" hidden="1">'1m &amp; e'!$A$2:$Q$182</definedName>
  </definedNames>
  <calcPr calcId="145621"/>
</workbook>
</file>

<file path=xl/calcChain.xml><?xml version="1.0" encoding="utf-8"?>
<calcChain xmlns="http://schemas.openxmlformats.org/spreadsheetml/2006/main">
  <c r="O163" i="70" l="1"/>
  <c r="N163" i="70"/>
  <c r="M163" i="70"/>
  <c r="J163" i="70"/>
  <c r="K163" i="70" s="1"/>
  <c r="O162" i="70"/>
  <c r="N162" i="70"/>
  <c r="M162" i="70"/>
  <c r="J162" i="70"/>
  <c r="K162" i="70" s="1"/>
  <c r="C168" i="70"/>
  <c r="D168" i="70"/>
  <c r="E168" i="70"/>
  <c r="F168" i="70"/>
  <c r="H168" i="70"/>
  <c r="I168" i="70"/>
  <c r="O144" i="70"/>
  <c r="N144" i="70"/>
  <c r="M144" i="70"/>
  <c r="K144" i="70"/>
  <c r="J144" i="70"/>
  <c r="O143" i="70"/>
  <c r="N143" i="70"/>
  <c r="M143" i="70"/>
  <c r="J143" i="70"/>
  <c r="K143" i="70" s="1"/>
  <c r="O142" i="70"/>
  <c r="N142" i="70"/>
  <c r="M142" i="70"/>
  <c r="K142" i="70"/>
  <c r="J142" i="70"/>
  <c r="L184" i="70"/>
  <c r="I184" i="70"/>
  <c r="C8" i="71" s="1"/>
  <c r="H184" i="70"/>
  <c r="F184" i="70"/>
  <c r="E184" i="70"/>
  <c r="D184" i="70"/>
  <c r="K184" i="70" s="1"/>
  <c r="C184" i="70"/>
  <c r="O183" i="70"/>
  <c r="N183" i="70"/>
  <c r="M183" i="70"/>
  <c r="J183" i="70"/>
  <c r="K183" i="70" s="1"/>
  <c r="O182" i="70"/>
  <c r="N182" i="70"/>
  <c r="M182" i="70"/>
  <c r="J182" i="70"/>
  <c r="K182" i="70" s="1"/>
  <c r="O181" i="70"/>
  <c r="N181" i="70"/>
  <c r="M181" i="70"/>
  <c r="J181" i="70"/>
  <c r="K181" i="70" s="1"/>
  <c r="O180" i="70"/>
  <c r="N180" i="70"/>
  <c r="M180" i="70"/>
  <c r="J180" i="70"/>
  <c r="K180" i="70" s="1"/>
  <c r="O179" i="70"/>
  <c r="N179" i="70"/>
  <c r="M179" i="70"/>
  <c r="J179" i="70"/>
  <c r="K179" i="70" s="1"/>
  <c r="O178" i="70"/>
  <c r="N178" i="70"/>
  <c r="M178" i="70"/>
  <c r="K178" i="70"/>
  <c r="J178" i="70"/>
  <c r="O177" i="70"/>
  <c r="N177" i="70"/>
  <c r="M177" i="70"/>
  <c r="J177" i="70"/>
  <c r="K177" i="70" s="1"/>
  <c r="O176" i="70"/>
  <c r="N176" i="70"/>
  <c r="M176" i="70"/>
  <c r="J176" i="70"/>
  <c r="K176" i="70" s="1"/>
  <c r="O175" i="70"/>
  <c r="N175" i="70"/>
  <c r="M175" i="70"/>
  <c r="J175" i="70"/>
  <c r="K175" i="70" s="1"/>
  <c r="O174" i="70"/>
  <c r="N174" i="70"/>
  <c r="M174" i="70"/>
  <c r="J174" i="70"/>
  <c r="K174" i="70" s="1"/>
  <c r="O173" i="70"/>
  <c r="N173" i="70"/>
  <c r="M173" i="70"/>
  <c r="J173" i="70"/>
  <c r="K173" i="70" s="1"/>
  <c r="O172" i="70"/>
  <c r="N172" i="70"/>
  <c r="M172" i="70"/>
  <c r="J172" i="70"/>
  <c r="K172" i="70" s="1"/>
  <c r="O171" i="70"/>
  <c r="N171" i="70"/>
  <c r="M171" i="70"/>
  <c r="J171" i="70"/>
  <c r="K171" i="70" s="1"/>
  <c r="O170" i="70"/>
  <c r="N170" i="70"/>
  <c r="M170" i="70"/>
  <c r="J170" i="70"/>
  <c r="K170" i="70" s="1"/>
  <c r="O169" i="70"/>
  <c r="N169" i="70"/>
  <c r="M169" i="70"/>
  <c r="J169" i="70"/>
  <c r="K169" i="70" s="1"/>
  <c r="L168" i="70"/>
  <c r="K168" i="70"/>
  <c r="O167" i="70"/>
  <c r="N167" i="70"/>
  <c r="M167" i="70"/>
  <c r="J167" i="70"/>
  <c r="K167" i="70" s="1"/>
  <c r="O166" i="70"/>
  <c r="N166" i="70"/>
  <c r="M166" i="70"/>
  <c r="J166" i="70"/>
  <c r="K166" i="70" s="1"/>
  <c r="O165" i="70"/>
  <c r="N165" i="70"/>
  <c r="M165" i="70"/>
  <c r="J165" i="70"/>
  <c r="K165" i="70" s="1"/>
  <c r="O164" i="70"/>
  <c r="N164" i="70"/>
  <c r="M164" i="70"/>
  <c r="J164" i="70"/>
  <c r="K164" i="70" s="1"/>
  <c r="O161" i="70"/>
  <c r="N161" i="70"/>
  <c r="M161" i="70"/>
  <c r="J161" i="70"/>
  <c r="K161" i="70" s="1"/>
  <c r="O160" i="70"/>
  <c r="N160" i="70"/>
  <c r="M160" i="70"/>
  <c r="J160" i="70"/>
  <c r="K160" i="70" s="1"/>
  <c r="O159" i="70"/>
  <c r="N159" i="70"/>
  <c r="M159" i="70"/>
  <c r="J159" i="70"/>
  <c r="K159" i="70" s="1"/>
  <c r="O158" i="70"/>
  <c r="N158" i="70"/>
  <c r="M158" i="70"/>
  <c r="J158" i="70"/>
  <c r="K158" i="70" s="1"/>
  <c r="O157" i="70"/>
  <c r="N157" i="70"/>
  <c r="M157" i="70"/>
  <c r="J157" i="70"/>
  <c r="K157" i="70" s="1"/>
  <c r="O156" i="70"/>
  <c r="N156" i="70"/>
  <c r="M156" i="70"/>
  <c r="J156" i="70"/>
  <c r="K156" i="70" s="1"/>
  <c r="O155" i="70"/>
  <c r="N155" i="70"/>
  <c r="M155" i="70"/>
  <c r="J155" i="70"/>
  <c r="K155" i="70" s="1"/>
  <c r="O154" i="70"/>
  <c r="N154" i="70"/>
  <c r="M154" i="70"/>
  <c r="J154" i="70"/>
  <c r="K154" i="70" s="1"/>
  <c r="O153" i="70"/>
  <c r="N153" i="70"/>
  <c r="M153" i="70"/>
  <c r="J153" i="70"/>
  <c r="K153" i="70" s="1"/>
  <c r="O152" i="70"/>
  <c r="N152" i="70"/>
  <c r="M152" i="70"/>
  <c r="J152" i="70"/>
  <c r="K152" i="70" s="1"/>
  <c r="O151" i="70"/>
  <c r="N151" i="70"/>
  <c r="M151" i="70"/>
  <c r="J151" i="70"/>
  <c r="K151" i="70" s="1"/>
  <c r="O150" i="70"/>
  <c r="N150" i="70"/>
  <c r="M150" i="70"/>
  <c r="J150" i="70"/>
  <c r="K150" i="70" s="1"/>
  <c r="O149" i="70"/>
  <c r="N149" i="70"/>
  <c r="M149" i="70"/>
  <c r="J149" i="70"/>
  <c r="K149" i="70" s="1"/>
  <c r="O148" i="70"/>
  <c r="N148" i="70"/>
  <c r="M148" i="70"/>
  <c r="J148" i="70"/>
  <c r="K148" i="70" s="1"/>
  <c r="O147" i="70"/>
  <c r="N147" i="70"/>
  <c r="M147" i="70"/>
  <c r="J147" i="70"/>
  <c r="K147" i="70" s="1"/>
  <c r="O146" i="70"/>
  <c r="N146" i="70"/>
  <c r="M146" i="70"/>
  <c r="J146" i="70"/>
  <c r="K146" i="70" s="1"/>
  <c r="O145" i="70"/>
  <c r="N145" i="70"/>
  <c r="M145" i="70"/>
  <c r="J145" i="70"/>
  <c r="K145" i="70" s="1"/>
  <c r="O141" i="70"/>
  <c r="N141" i="70"/>
  <c r="M141" i="70"/>
  <c r="J141" i="70"/>
  <c r="K141" i="70" s="1"/>
  <c r="O140" i="70"/>
  <c r="N140" i="70"/>
  <c r="M140" i="70"/>
  <c r="J140" i="70"/>
  <c r="K140" i="70" s="1"/>
  <c r="O139" i="70"/>
  <c r="N139" i="70"/>
  <c r="M139" i="70"/>
  <c r="J139" i="70"/>
  <c r="K139" i="70" s="1"/>
  <c r="O138" i="70"/>
  <c r="N138" i="70"/>
  <c r="M138" i="70"/>
  <c r="J138" i="70"/>
  <c r="K138" i="70" s="1"/>
  <c r="O137" i="70"/>
  <c r="N137" i="70"/>
  <c r="M137" i="70"/>
  <c r="J137" i="70"/>
  <c r="K137" i="70" s="1"/>
  <c r="O136" i="70"/>
  <c r="N136" i="70"/>
  <c r="M136" i="70"/>
  <c r="J136" i="70"/>
  <c r="K136" i="70" s="1"/>
  <c r="O135" i="70"/>
  <c r="N135" i="70"/>
  <c r="M135" i="70"/>
  <c r="J135" i="70"/>
  <c r="K135" i="70" s="1"/>
  <c r="O134" i="70"/>
  <c r="N134" i="70"/>
  <c r="M134" i="70"/>
  <c r="J134" i="70"/>
  <c r="K134" i="70" s="1"/>
  <c r="O133" i="70"/>
  <c r="N133" i="70"/>
  <c r="M133" i="70"/>
  <c r="J133" i="70"/>
  <c r="K133" i="70" s="1"/>
  <c r="O132" i="70"/>
  <c r="N132" i="70"/>
  <c r="M132" i="70"/>
  <c r="J132" i="70"/>
  <c r="K132" i="70" s="1"/>
  <c r="O131" i="70"/>
  <c r="N131" i="70"/>
  <c r="M131" i="70"/>
  <c r="J131" i="70"/>
  <c r="K131" i="70" s="1"/>
  <c r="O130" i="70"/>
  <c r="N130" i="70"/>
  <c r="M130" i="70"/>
  <c r="J130" i="70"/>
  <c r="K130" i="70" s="1"/>
  <c r="O129" i="70"/>
  <c r="N129" i="70"/>
  <c r="M129" i="70"/>
  <c r="J129" i="70"/>
  <c r="K129" i="70" s="1"/>
  <c r="O128" i="70"/>
  <c r="N128" i="70"/>
  <c r="M128" i="70"/>
  <c r="J128" i="70"/>
  <c r="K128" i="70" s="1"/>
  <c r="O127" i="70"/>
  <c r="N127" i="70"/>
  <c r="M127" i="70"/>
  <c r="J127" i="70"/>
  <c r="K127" i="70" s="1"/>
  <c r="O126" i="70"/>
  <c r="N126" i="70"/>
  <c r="M126" i="70"/>
  <c r="J126" i="70"/>
  <c r="K126" i="70" s="1"/>
  <c r="O125" i="70"/>
  <c r="N125" i="70"/>
  <c r="M125" i="70"/>
  <c r="J125" i="70"/>
  <c r="K125" i="70" s="1"/>
  <c r="O124" i="70"/>
  <c r="N124" i="70"/>
  <c r="M124" i="70"/>
  <c r="J124" i="70"/>
  <c r="K124" i="70" s="1"/>
  <c r="O123" i="70"/>
  <c r="N123" i="70"/>
  <c r="M123" i="70"/>
  <c r="J123" i="70"/>
  <c r="K123" i="70" s="1"/>
  <c r="O122" i="70"/>
  <c r="N122" i="70"/>
  <c r="M122" i="70"/>
  <c r="J122" i="70"/>
  <c r="K122" i="70" s="1"/>
  <c r="O121" i="70"/>
  <c r="N121" i="70"/>
  <c r="M121" i="70"/>
  <c r="J121" i="70"/>
  <c r="K121" i="70" s="1"/>
  <c r="L120" i="70"/>
  <c r="I120" i="70"/>
  <c r="H120" i="70"/>
  <c r="F120" i="70"/>
  <c r="E120" i="70"/>
  <c r="D120" i="70"/>
  <c r="C120" i="70"/>
  <c r="O119" i="70"/>
  <c r="N119" i="70"/>
  <c r="M119" i="70"/>
  <c r="J119" i="70"/>
  <c r="K119" i="70" s="1"/>
  <c r="O118" i="70"/>
  <c r="N118" i="70"/>
  <c r="M118" i="70"/>
  <c r="J118" i="70"/>
  <c r="K118" i="70" s="1"/>
  <c r="O117" i="70"/>
  <c r="N117" i="70"/>
  <c r="M117" i="70"/>
  <c r="J117" i="70"/>
  <c r="K117" i="70" s="1"/>
  <c r="O116" i="70"/>
  <c r="N116" i="70"/>
  <c r="M116" i="70"/>
  <c r="J116" i="70"/>
  <c r="K116" i="70" s="1"/>
  <c r="O115" i="70"/>
  <c r="N115" i="70"/>
  <c r="M115" i="70"/>
  <c r="J115" i="70"/>
  <c r="K115" i="70" s="1"/>
  <c r="O114" i="70"/>
  <c r="N114" i="70"/>
  <c r="M114" i="70"/>
  <c r="J114" i="70"/>
  <c r="K114" i="70" s="1"/>
  <c r="O113" i="70"/>
  <c r="N113" i="70"/>
  <c r="M113" i="70"/>
  <c r="J113" i="70"/>
  <c r="K113" i="70" s="1"/>
  <c r="O112" i="70"/>
  <c r="N112" i="70"/>
  <c r="M112" i="70"/>
  <c r="J112" i="70"/>
  <c r="K112" i="70" s="1"/>
  <c r="O111" i="70"/>
  <c r="N111" i="70"/>
  <c r="M111" i="70"/>
  <c r="J111" i="70"/>
  <c r="K111" i="70" s="1"/>
  <c r="O110" i="70"/>
  <c r="N110" i="70"/>
  <c r="M110" i="70"/>
  <c r="J110" i="70"/>
  <c r="K110" i="70" s="1"/>
  <c r="O109" i="70"/>
  <c r="N109" i="70"/>
  <c r="M109" i="70"/>
  <c r="K109" i="70"/>
  <c r="J109" i="70"/>
  <c r="O108" i="70"/>
  <c r="N108" i="70"/>
  <c r="M108" i="70"/>
  <c r="J108" i="70"/>
  <c r="K108" i="70" s="1"/>
  <c r="O107" i="70"/>
  <c r="N107" i="70"/>
  <c r="M107" i="70"/>
  <c r="J107" i="70"/>
  <c r="K107" i="70" s="1"/>
  <c r="O106" i="70"/>
  <c r="N106" i="70"/>
  <c r="M106" i="70"/>
  <c r="J106" i="70"/>
  <c r="K106" i="70" s="1"/>
  <c r="O105" i="70"/>
  <c r="N105" i="70"/>
  <c r="M105" i="70"/>
  <c r="J105" i="70"/>
  <c r="K105" i="70" s="1"/>
  <c r="O104" i="70"/>
  <c r="N104" i="70"/>
  <c r="M104" i="70"/>
  <c r="J104" i="70"/>
  <c r="K104" i="70" s="1"/>
  <c r="O103" i="70"/>
  <c r="N103" i="70"/>
  <c r="M103" i="70"/>
  <c r="J103" i="70"/>
  <c r="K103" i="70" s="1"/>
  <c r="O102" i="70"/>
  <c r="N102" i="70"/>
  <c r="M102" i="70"/>
  <c r="J102" i="70"/>
  <c r="K102" i="70" s="1"/>
  <c r="O101" i="70"/>
  <c r="N101" i="70"/>
  <c r="M101" i="70"/>
  <c r="J101" i="70"/>
  <c r="K101" i="70" s="1"/>
  <c r="O100" i="70"/>
  <c r="N100" i="70"/>
  <c r="M100" i="70"/>
  <c r="J100" i="70"/>
  <c r="K100" i="70" s="1"/>
  <c r="O99" i="70"/>
  <c r="N99" i="70"/>
  <c r="M99" i="70"/>
  <c r="J99" i="70"/>
  <c r="K99" i="70" s="1"/>
  <c r="O98" i="70"/>
  <c r="N98" i="70"/>
  <c r="M98" i="70"/>
  <c r="J98" i="70"/>
  <c r="K98" i="70" s="1"/>
  <c r="O97" i="70"/>
  <c r="N97" i="70"/>
  <c r="M97" i="70"/>
  <c r="J97" i="70"/>
  <c r="K97" i="70" s="1"/>
  <c r="O96" i="70"/>
  <c r="N96" i="70"/>
  <c r="M96" i="70"/>
  <c r="J96" i="70"/>
  <c r="K96" i="70" s="1"/>
  <c r="O95" i="70"/>
  <c r="N95" i="70"/>
  <c r="M95" i="70"/>
  <c r="J95" i="70"/>
  <c r="K95" i="70" s="1"/>
  <c r="O94" i="70"/>
  <c r="N94" i="70"/>
  <c r="M94" i="70"/>
  <c r="J94" i="70"/>
  <c r="K94" i="70" s="1"/>
  <c r="O93" i="70"/>
  <c r="N93" i="70"/>
  <c r="M93" i="70"/>
  <c r="K93" i="70"/>
  <c r="J93" i="70"/>
  <c r="O92" i="70"/>
  <c r="N92" i="70"/>
  <c r="M92" i="70"/>
  <c r="J92" i="70"/>
  <c r="K92" i="70" s="1"/>
  <c r="O91" i="70"/>
  <c r="N91" i="70"/>
  <c r="M91" i="70"/>
  <c r="J91" i="70"/>
  <c r="K91" i="70" s="1"/>
  <c r="O90" i="70"/>
  <c r="N90" i="70"/>
  <c r="M90" i="70"/>
  <c r="J90" i="70"/>
  <c r="K90" i="70" s="1"/>
  <c r="O89" i="70"/>
  <c r="N89" i="70"/>
  <c r="M89" i="70"/>
  <c r="J89" i="70"/>
  <c r="K89" i="70" s="1"/>
  <c r="O88" i="70"/>
  <c r="N88" i="70"/>
  <c r="M88" i="70"/>
  <c r="J88" i="70"/>
  <c r="K88" i="70" s="1"/>
  <c r="O87" i="70"/>
  <c r="N87" i="70"/>
  <c r="M87" i="70"/>
  <c r="J87" i="70"/>
  <c r="K87" i="70" s="1"/>
  <c r="O86" i="70"/>
  <c r="N86" i="70"/>
  <c r="M86" i="70"/>
  <c r="J86" i="70"/>
  <c r="K86" i="70" s="1"/>
  <c r="O85" i="70"/>
  <c r="N85" i="70"/>
  <c r="M85" i="70"/>
  <c r="J85" i="70"/>
  <c r="K85" i="70" s="1"/>
  <c r="O84" i="70"/>
  <c r="N84" i="70"/>
  <c r="M84" i="70"/>
  <c r="J84" i="70"/>
  <c r="K84" i="70" s="1"/>
  <c r="O83" i="70"/>
  <c r="N83" i="70"/>
  <c r="M83" i="70"/>
  <c r="J83" i="70"/>
  <c r="K83" i="70" s="1"/>
  <c r="O82" i="70"/>
  <c r="N82" i="70"/>
  <c r="M82" i="70"/>
  <c r="J82" i="70"/>
  <c r="K82" i="70" s="1"/>
  <c r="O81" i="70"/>
  <c r="N81" i="70"/>
  <c r="M81" i="70"/>
  <c r="J81" i="70"/>
  <c r="K81" i="70" s="1"/>
  <c r="O80" i="70"/>
  <c r="N80" i="70"/>
  <c r="M80" i="70"/>
  <c r="J80" i="70"/>
  <c r="K80" i="70" s="1"/>
  <c r="O79" i="70"/>
  <c r="N79" i="70"/>
  <c r="M79" i="70"/>
  <c r="J79" i="70"/>
  <c r="K79" i="70" s="1"/>
  <c r="O78" i="70"/>
  <c r="N78" i="70"/>
  <c r="M78" i="70"/>
  <c r="J78" i="70"/>
  <c r="K78" i="70" s="1"/>
  <c r="O77" i="70"/>
  <c r="N77" i="70"/>
  <c r="M77" i="70"/>
  <c r="K77" i="70"/>
  <c r="J77" i="70"/>
  <c r="O76" i="70"/>
  <c r="N76" i="70"/>
  <c r="M76" i="70"/>
  <c r="J76" i="70"/>
  <c r="K76" i="70" s="1"/>
  <c r="O75" i="70"/>
  <c r="N75" i="70"/>
  <c r="M75" i="70"/>
  <c r="J75" i="70"/>
  <c r="K75" i="70" s="1"/>
  <c r="O74" i="70"/>
  <c r="N74" i="70"/>
  <c r="M74" i="70"/>
  <c r="J74" i="70"/>
  <c r="K74" i="70" s="1"/>
  <c r="O73" i="70"/>
  <c r="N73" i="70"/>
  <c r="M73" i="70"/>
  <c r="J73" i="70"/>
  <c r="K73" i="70" s="1"/>
  <c r="O72" i="70"/>
  <c r="N72" i="70"/>
  <c r="M72" i="70"/>
  <c r="J72" i="70"/>
  <c r="K72" i="70" s="1"/>
  <c r="O71" i="70"/>
  <c r="N71" i="70"/>
  <c r="M71" i="70"/>
  <c r="J71" i="70"/>
  <c r="K71" i="70" s="1"/>
  <c r="O70" i="70"/>
  <c r="N70" i="70"/>
  <c r="M70" i="70"/>
  <c r="J70" i="70"/>
  <c r="K70" i="70" s="1"/>
  <c r="O69" i="70"/>
  <c r="N69" i="70"/>
  <c r="M69" i="70"/>
  <c r="J69" i="70"/>
  <c r="K69" i="70" s="1"/>
  <c r="O68" i="70"/>
  <c r="N68" i="70"/>
  <c r="M68" i="70"/>
  <c r="J68" i="70"/>
  <c r="K68" i="70" s="1"/>
  <c r="O67" i="70"/>
  <c r="N67" i="70"/>
  <c r="M67" i="70"/>
  <c r="J67" i="70"/>
  <c r="K67" i="70" s="1"/>
  <c r="O66" i="70"/>
  <c r="N66" i="70"/>
  <c r="M66" i="70"/>
  <c r="J66" i="70"/>
  <c r="K66" i="70" s="1"/>
  <c r="O65" i="70"/>
  <c r="N65" i="70"/>
  <c r="M65" i="70"/>
  <c r="J65" i="70"/>
  <c r="K65" i="70" s="1"/>
  <c r="O64" i="70"/>
  <c r="N64" i="70"/>
  <c r="M64" i="70"/>
  <c r="J64" i="70"/>
  <c r="K64" i="70" s="1"/>
  <c r="O63" i="70"/>
  <c r="N63" i="70"/>
  <c r="M63" i="70"/>
  <c r="J63" i="70"/>
  <c r="K63" i="70" s="1"/>
  <c r="O62" i="70"/>
  <c r="N62" i="70"/>
  <c r="M62" i="70"/>
  <c r="J62" i="70"/>
  <c r="K62" i="70" s="1"/>
  <c r="O61" i="70"/>
  <c r="N61" i="70"/>
  <c r="M61" i="70"/>
  <c r="J61" i="70"/>
  <c r="K61" i="70" s="1"/>
  <c r="O60" i="70"/>
  <c r="N60" i="70"/>
  <c r="M60" i="70"/>
  <c r="K60" i="70"/>
  <c r="J60" i="70"/>
  <c r="O59" i="70"/>
  <c r="N59" i="70"/>
  <c r="M59" i="70"/>
  <c r="J59" i="70"/>
  <c r="K59" i="70" s="1"/>
  <c r="O58" i="70"/>
  <c r="N58" i="70"/>
  <c r="M58" i="70"/>
  <c r="J58" i="70"/>
  <c r="K58" i="70" s="1"/>
  <c r="O57" i="70"/>
  <c r="N57" i="70"/>
  <c r="M57" i="70"/>
  <c r="J57" i="70"/>
  <c r="K57" i="70" s="1"/>
  <c r="O56" i="70"/>
  <c r="N56" i="70"/>
  <c r="M56" i="70"/>
  <c r="J56" i="70"/>
  <c r="K56" i="70" s="1"/>
  <c r="O55" i="70"/>
  <c r="N55" i="70"/>
  <c r="M55" i="70"/>
  <c r="J55" i="70"/>
  <c r="K55" i="70" s="1"/>
  <c r="O54" i="70"/>
  <c r="N54" i="70"/>
  <c r="M54" i="70"/>
  <c r="J54" i="70"/>
  <c r="K54" i="70" s="1"/>
  <c r="L53" i="70"/>
  <c r="I53" i="70"/>
  <c r="C6" i="71" s="1"/>
  <c r="H53" i="70"/>
  <c r="F53" i="70"/>
  <c r="B6" i="71" s="1"/>
  <c r="E53" i="70"/>
  <c r="D53" i="70"/>
  <c r="C53" i="70"/>
  <c r="O52" i="70"/>
  <c r="N52" i="70"/>
  <c r="M52" i="70"/>
  <c r="K52" i="70"/>
  <c r="J52" i="70"/>
  <c r="O51" i="70"/>
  <c r="N51" i="70"/>
  <c r="M51" i="70"/>
  <c r="J51" i="70"/>
  <c r="K51" i="70" s="1"/>
  <c r="O50" i="70"/>
  <c r="N50" i="70"/>
  <c r="M50" i="70"/>
  <c r="J50" i="70"/>
  <c r="K50" i="70" s="1"/>
  <c r="O49" i="70"/>
  <c r="N49" i="70"/>
  <c r="M49" i="70"/>
  <c r="J49" i="70"/>
  <c r="K49" i="70" s="1"/>
  <c r="O48" i="70"/>
  <c r="N48" i="70"/>
  <c r="M48" i="70"/>
  <c r="J48" i="70"/>
  <c r="K48" i="70" s="1"/>
  <c r="O47" i="70"/>
  <c r="N47" i="70"/>
  <c r="M47" i="70"/>
  <c r="J47" i="70"/>
  <c r="K47" i="70" s="1"/>
  <c r="O46" i="70"/>
  <c r="N46" i="70"/>
  <c r="M46" i="70"/>
  <c r="J46" i="70"/>
  <c r="K46" i="70" s="1"/>
  <c r="O45" i="70"/>
  <c r="N45" i="70"/>
  <c r="M45" i="70"/>
  <c r="J45" i="70"/>
  <c r="K45" i="70" s="1"/>
  <c r="O44" i="70"/>
  <c r="N44" i="70"/>
  <c r="M44" i="70"/>
  <c r="J44" i="70"/>
  <c r="K44" i="70" s="1"/>
  <c r="O43" i="70"/>
  <c r="N43" i="70"/>
  <c r="M43" i="70"/>
  <c r="J43" i="70"/>
  <c r="K43" i="70" s="1"/>
  <c r="O42" i="70"/>
  <c r="N42" i="70"/>
  <c r="M42" i="70"/>
  <c r="J42" i="70"/>
  <c r="K42" i="70" s="1"/>
  <c r="O41" i="70"/>
  <c r="N41" i="70"/>
  <c r="M41" i="70"/>
  <c r="J41" i="70"/>
  <c r="K41" i="70" s="1"/>
  <c r="O40" i="70"/>
  <c r="N40" i="70"/>
  <c r="M40" i="70"/>
  <c r="J40" i="70"/>
  <c r="K40" i="70" s="1"/>
  <c r="O39" i="70"/>
  <c r="N39" i="70"/>
  <c r="M39" i="70"/>
  <c r="J39" i="70"/>
  <c r="K39" i="70" s="1"/>
  <c r="L38" i="70"/>
  <c r="I38" i="70"/>
  <c r="H38" i="70"/>
  <c r="H190" i="70" s="1"/>
  <c r="F38" i="70"/>
  <c r="E38" i="70"/>
  <c r="E190" i="70" s="1"/>
  <c r="D38" i="70"/>
  <c r="C38" i="70"/>
  <c r="C190" i="70" s="1"/>
  <c r="O37" i="70"/>
  <c r="N37" i="70"/>
  <c r="M37" i="70"/>
  <c r="J37" i="70"/>
  <c r="K37" i="70" s="1"/>
  <c r="O36" i="70"/>
  <c r="N36" i="70"/>
  <c r="M36" i="70"/>
  <c r="J36" i="70"/>
  <c r="K36" i="70" s="1"/>
  <c r="O35" i="70"/>
  <c r="N35" i="70"/>
  <c r="M35" i="70"/>
  <c r="J35" i="70"/>
  <c r="K35" i="70" s="1"/>
  <c r="O34" i="70"/>
  <c r="N34" i="70"/>
  <c r="M34" i="70"/>
  <c r="J34" i="70"/>
  <c r="K34" i="70" s="1"/>
  <c r="O33" i="70"/>
  <c r="N33" i="70"/>
  <c r="M33" i="70"/>
  <c r="J33" i="70"/>
  <c r="K33" i="70" s="1"/>
  <c r="O32" i="70"/>
  <c r="N32" i="70"/>
  <c r="M32" i="70"/>
  <c r="K32" i="70"/>
  <c r="J32" i="70"/>
  <c r="O31" i="70"/>
  <c r="N31" i="70"/>
  <c r="M31" i="70"/>
  <c r="J31" i="70"/>
  <c r="K31" i="70" s="1"/>
  <c r="O30" i="70"/>
  <c r="N30" i="70"/>
  <c r="M30" i="70"/>
  <c r="J30" i="70"/>
  <c r="K30" i="70" s="1"/>
  <c r="O29" i="70"/>
  <c r="N29" i="70"/>
  <c r="M29" i="70"/>
  <c r="J29" i="70"/>
  <c r="K29" i="70" s="1"/>
  <c r="O28" i="70"/>
  <c r="N28" i="70"/>
  <c r="M28" i="70"/>
  <c r="J28" i="70"/>
  <c r="K28" i="70" s="1"/>
  <c r="O27" i="70"/>
  <c r="N27" i="70"/>
  <c r="M27" i="70"/>
  <c r="J27" i="70"/>
  <c r="K27" i="70" s="1"/>
  <c r="O26" i="70"/>
  <c r="N26" i="70"/>
  <c r="M26" i="70"/>
  <c r="J26" i="70"/>
  <c r="K26" i="70" s="1"/>
  <c r="O25" i="70"/>
  <c r="N25" i="70"/>
  <c r="M25" i="70"/>
  <c r="J25" i="70"/>
  <c r="K25" i="70" s="1"/>
  <c r="O24" i="70"/>
  <c r="N24" i="70"/>
  <c r="M24" i="70"/>
  <c r="J24" i="70"/>
  <c r="K24" i="70" s="1"/>
  <c r="O23" i="70"/>
  <c r="N23" i="70"/>
  <c r="M23" i="70"/>
  <c r="J23" i="70"/>
  <c r="K23" i="70" s="1"/>
  <c r="O22" i="70"/>
  <c r="N22" i="70"/>
  <c r="M22" i="70"/>
  <c r="J22" i="70"/>
  <c r="K22" i="70" s="1"/>
  <c r="O21" i="70"/>
  <c r="N21" i="70"/>
  <c r="M21" i="70"/>
  <c r="J21" i="70"/>
  <c r="K21" i="70" s="1"/>
  <c r="O20" i="70"/>
  <c r="N20" i="70"/>
  <c r="M20" i="70"/>
  <c r="J20" i="70"/>
  <c r="K20" i="70" s="1"/>
  <c r="O19" i="70"/>
  <c r="N19" i="70"/>
  <c r="M19" i="70"/>
  <c r="J19" i="70"/>
  <c r="K19" i="70" s="1"/>
  <c r="O18" i="70"/>
  <c r="N18" i="70"/>
  <c r="M18" i="70"/>
  <c r="J18" i="70"/>
  <c r="K18" i="70" s="1"/>
  <c r="O17" i="70"/>
  <c r="N17" i="70"/>
  <c r="M17" i="70"/>
  <c r="J17" i="70"/>
  <c r="K17" i="70" s="1"/>
  <c r="O16" i="70"/>
  <c r="N16" i="70"/>
  <c r="M16" i="70"/>
  <c r="J16" i="70"/>
  <c r="K16" i="70" s="1"/>
  <c r="O15" i="70"/>
  <c r="N15" i="70"/>
  <c r="M15" i="70"/>
  <c r="J15" i="70"/>
  <c r="K15" i="70" s="1"/>
  <c r="O14" i="70"/>
  <c r="N14" i="70"/>
  <c r="M14" i="70"/>
  <c r="J14" i="70"/>
  <c r="K14" i="70" s="1"/>
  <c r="O13" i="70"/>
  <c r="N13" i="70"/>
  <c r="M13" i="70"/>
  <c r="J13" i="70"/>
  <c r="K13" i="70" s="1"/>
  <c r="O12" i="70"/>
  <c r="N12" i="70"/>
  <c r="M12" i="70"/>
  <c r="J12" i="70"/>
  <c r="K12" i="70" s="1"/>
  <c r="O11" i="70"/>
  <c r="N11" i="70"/>
  <c r="M11" i="70"/>
  <c r="J11" i="70"/>
  <c r="K11" i="70" s="1"/>
  <c r="O10" i="70"/>
  <c r="N10" i="70"/>
  <c r="M10" i="70"/>
  <c r="J10" i="70"/>
  <c r="K10" i="70" s="1"/>
  <c r="O9" i="70"/>
  <c r="N9" i="70"/>
  <c r="M9" i="70"/>
  <c r="J9" i="70"/>
  <c r="K9" i="70" s="1"/>
  <c r="O8" i="70"/>
  <c r="N8" i="70"/>
  <c r="M8" i="70"/>
  <c r="J8" i="70"/>
  <c r="K8" i="70" s="1"/>
  <c r="O7" i="70"/>
  <c r="N7" i="70"/>
  <c r="M7" i="70"/>
  <c r="J7" i="70"/>
  <c r="K7" i="70" s="1"/>
  <c r="O6" i="70"/>
  <c r="N6" i="70"/>
  <c r="M6" i="70"/>
  <c r="J6" i="70"/>
  <c r="K6" i="70" s="1"/>
  <c r="O5" i="70"/>
  <c r="N5" i="70"/>
  <c r="M5" i="70"/>
  <c r="J5" i="70"/>
  <c r="K5" i="70" s="1"/>
  <c r="O4" i="70"/>
  <c r="N4" i="70"/>
  <c r="M4" i="70"/>
  <c r="J4" i="70"/>
  <c r="K4" i="70" s="1"/>
  <c r="O3" i="70"/>
  <c r="N3" i="70"/>
  <c r="M3" i="70"/>
  <c r="J3" i="70"/>
  <c r="K3" i="70" s="1"/>
  <c r="M120" i="70" l="1"/>
  <c r="L190" i="70"/>
  <c r="B7" i="71"/>
  <c r="C7" i="71"/>
  <c r="M53" i="70"/>
  <c r="M168" i="70"/>
  <c r="M184" i="70"/>
  <c r="N184" i="70"/>
  <c r="N168" i="70"/>
  <c r="O168" i="70"/>
  <c r="N120" i="70"/>
  <c r="K120" i="70"/>
  <c r="O120" i="70"/>
  <c r="D190" i="70"/>
  <c r="N53" i="70"/>
  <c r="K53" i="70"/>
  <c r="O53" i="70"/>
  <c r="O38" i="70"/>
  <c r="K38" i="70"/>
  <c r="M38" i="70"/>
  <c r="D6" i="71"/>
  <c r="D203" i="70"/>
  <c r="D201" i="70" a="1"/>
  <c r="D201" i="70" s="1"/>
  <c r="D198" i="70" a="1"/>
  <c r="D198" i="70" s="1"/>
  <c r="D196" i="70" a="1"/>
  <c r="D196" i="70" s="1"/>
  <c r="D202" i="70" a="1"/>
  <c r="D202" i="70" s="1"/>
  <c r="D200" i="70" a="1"/>
  <c r="D200" i="70" s="1"/>
  <c r="D199" i="70"/>
  <c r="D197" i="70" a="1"/>
  <c r="D197" i="70" s="1"/>
  <c r="B5" i="71"/>
  <c r="F190" i="70"/>
  <c r="J190" i="70" s="1"/>
  <c r="K190" i="70" s="1"/>
  <c r="C5" i="71"/>
  <c r="I190" i="70"/>
  <c r="O190" i="70" s="1"/>
  <c r="M190" i="70"/>
  <c r="N38" i="70"/>
  <c r="O184" i="70"/>
  <c r="B8" i="71"/>
  <c r="D8" i="71" s="1"/>
  <c r="L183" i="68"/>
  <c r="M183" i="68" s="1"/>
  <c r="I183" i="68"/>
  <c r="C8" i="69" s="1"/>
  <c r="H183" i="68"/>
  <c r="F183" i="68"/>
  <c r="E183" i="68"/>
  <c r="D183" i="68"/>
  <c r="K183" i="68" s="1"/>
  <c r="C183" i="68"/>
  <c r="O182" i="68"/>
  <c r="N182" i="68"/>
  <c r="M182" i="68"/>
  <c r="J182" i="68"/>
  <c r="K182" i="68" s="1"/>
  <c r="O181" i="68"/>
  <c r="N181" i="68"/>
  <c r="M181" i="68"/>
  <c r="K181" i="68"/>
  <c r="J181" i="68"/>
  <c r="O180" i="68"/>
  <c r="N180" i="68"/>
  <c r="M180" i="68"/>
  <c r="J180" i="68"/>
  <c r="K180" i="68" s="1"/>
  <c r="O179" i="68"/>
  <c r="N179" i="68"/>
  <c r="M179" i="68"/>
  <c r="J179" i="68"/>
  <c r="K179" i="68" s="1"/>
  <c r="O178" i="68"/>
  <c r="N178" i="68"/>
  <c r="M178" i="68"/>
  <c r="J178" i="68"/>
  <c r="K178" i="68" s="1"/>
  <c r="O177" i="68"/>
  <c r="N177" i="68"/>
  <c r="M177" i="68"/>
  <c r="J177" i="68"/>
  <c r="K177" i="68" s="1"/>
  <c r="O176" i="68"/>
  <c r="N176" i="68"/>
  <c r="M176" i="68"/>
  <c r="J176" i="68"/>
  <c r="K176" i="68" s="1"/>
  <c r="O175" i="68"/>
  <c r="N175" i="68"/>
  <c r="M175" i="68"/>
  <c r="J175" i="68"/>
  <c r="K175" i="68" s="1"/>
  <c r="O174" i="68"/>
  <c r="N174" i="68"/>
  <c r="M174" i="68"/>
  <c r="J174" i="68"/>
  <c r="K174" i="68" s="1"/>
  <c r="O173" i="68"/>
  <c r="N173" i="68"/>
  <c r="M173" i="68"/>
  <c r="J173" i="68"/>
  <c r="K173" i="68" s="1"/>
  <c r="O172" i="68"/>
  <c r="N172" i="68"/>
  <c r="M172" i="68"/>
  <c r="J172" i="68"/>
  <c r="K172" i="68" s="1"/>
  <c r="O171" i="68"/>
  <c r="N171" i="68"/>
  <c r="M171" i="68"/>
  <c r="J171" i="68"/>
  <c r="K171" i="68" s="1"/>
  <c r="O170" i="68"/>
  <c r="N170" i="68"/>
  <c r="M170" i="68"/>
  <c r="J170" i="68"/>
  <c r="K170" i="68" s="1"/>
  <c r="O169" i="68"/>
  <c r="N169" i="68"/>
  <c r="M169" i="68"/>
  <c r="J169" i="68"/>
  <c r="K169" i="68" s="1"/>
  <c r="O168" i="68"/>
  <c r="N168" i="68"/>
  <c r="M168" i="68"/>
  <c r="J168" i="68"/>
  <c r="K168" i="68" s="1"/>
  <c r="L167" i="68"/>
  <c r="I167" i="68"/>
  <c r="H167" i="68"/>
  <c r="F167" i="68"/>
  <c r="E167" i="68"/>
  <c r="D167" i="68"/>
  <c r="K167" i="68" s="1"/>
  <c r="C167" i="68"/>
  <c r="O166" i="68"/>
  <c r="N166" i="68"/>
  <c r="M166" i="68"/>
  <c r="J166" i="68"/>
  <c r="K166" i="68" s="1"/>
  <c r="O165" i="68"/>
  <c r="N165" i="68"/>
  <c r="M165" i="68"/>
  <c r="J165" i="68"/>
  <c r="K165" i="68" s="1"/>
  <c r="O164" i="68"/>
  <c r="N164" i="68"/>
  <c r="M164" i="68"/>
  <c r="J164" i="68"/>
  <c r="K164" i="68" s="1"/>
  <c r="O163" i="68"/>
  <c r="N163" i="68"/>
  <c r="M163" i="68"/>
  <c r="J163" i="68"/>
  <c r="K163" i="68" s="1"/>
  <c r="O162" i="68"/>
  <c r="N162" i="68"/>
  <c r="M162" i="68"/>
  <c r="J162" i="68"/>
  <c r="K162" i="68" s="1"/>
  <c r="O161" i="68"/>
  <c r="N161" i="68"/>
  <c r="M161" i="68"/>
  <c r="J161" i="68"/>
  <c r="K161" i="68" s="1"/>
  <c r="O160" i="68"/>
  <c r="N160" i="68"/>
  <c r="M160" i="68"/>
  <c r="J160" i="68"/>
  <c r="K160" i="68" s="1"/>
  <c r="O159" i="68"/>
  <c r="N159" i="68"/>
  <c r="M159" i="68"/>
  <c r="J159" i="68"/>
  <c r="K159" i="68" s="1"/>
  <c r="O158" i="68"/>
  <c r="N158" i="68"/>
  <c r="M158" i="68"/>
  <c r="J158" i="68"/>
  <c r="K158" i="68" s="1"/>
  <c r="O157" i="68"/>
  <c r="N157" i="68"/>
  <c r="M157" i="68"/>
  <c r="J157" i="68"/>
  <c r="K157" i="68" s="1"/>
  <c r="O156" i="68"/>
  <c r="N156" i="68"/>
  <c r="M156" i="68"/>
  <c r="J156" i="68"/>
  <c r="K156" i="68" s="1"/>
  <c r="O155" i="68"/>
  <c r="N155" i="68"/>
  <c r="M155" i="68"/>
  <c r="J155" i="68"/>
  <c r="K155" i="68" s="1"/>
  <c r="O154" i="68"/>
  <c r="N154" i="68"/>
  <c r="M154" i="68"/>
  <c r="J154" i="68"/>
  <c r="K154" i="68" s="1"/>
  <c r="O153" i="68"/>
  <c r="N153" i="68"/>
  <c r="M153" i="68"/>
  <c r="K153" i="68"/>
  <c r="J153" i="68"/>
  <c r="O152" i="68"/>
  <c r="N152" i="68"/>
  <c r="M152" i="68"/>
  <c r="J152" i="68"/>
  <c r="K152" i="68" s="1"/>
  <c r="O151" i="68"/>
  <c r="N151" i="68"/>
  <c r="M151" i="68"/>
  <c r="J151" i="68"/>
  <c r="K151" i="68" s="1"/>
  <c r="O150" i="68"/>
  <c r="N150" i="68"/>
  <c r="M150" i="68"/>
  <c r="J150" i="68"/>
  <c r="K150" i="68" s="1"/>
  <c r="O149" i="68"/>
  <c r="N149" i="68"/>
  <c r="M149" i="68"/>
  <c r="J149" i="68"/>
  <c r="K149" i="68" s="1"/>
  <c r="O148" i="68"/>
  <c r="N148" i="68"/>
  <c r="M148" i="68"/>
  <c r="J148" i="68"/>
  <c r="K148" i="68" s="1"/>
  <c r="O147" i="68"/>
  <c r="N147" i="68"/>
  <c r="M147" i="68"/>
  <c r="J147" i="68"/>
  <c r="K147" i="68" s="1"/>
  <c r="O146" i="68"/>
  <c r="N146" i="68"/>
  <c r="M146" i="68"/>
  <c r="J146" i="68"/>
  <c r="K146" i="68" s="1"/>
  <c r="O145" i="68"/>
  <c r="N145" i="68"/>
  <c r="M145" i="68"/>
  <c r="J145" i="68"/>
  <c r="K145" i="68" s="1"/>
  <c r="O144" i="68"/>
  <c r="N144" i="68"/>
  <c r="M144" i="68"/>
  <c r="J144" i="68"/>
  <c r="K144" i="68" s="1"/>
  <c r="O143" i="68"/>
  <c r="N143" i="68"/>
  <c r="M143" i="68"/>
  <c r="J143" i="68"/>
  <c r="K143" i="68" s="1"/>
  <c r="O142" i="68"/>
  <c r="N142" i="68"/>
  <c r="M142" i="68"/>
  <c r="J142" i="68"/>
  <c r="K142" i="68" s="1"/>
  <c r="O141" i="68"/>
  <c r="N141" i="68"/>
  <c r="M141" i="68"/>
  <c r="J141" i="68"/>
  <c r="K141" i="68" s="1"/>
  <c r="O140" i="68"/>
  <c r="N140" i="68"/>
  <c r="M140" i="68"/>
  <c r="J140" i="68"/>
  <c r="K140" i="68" s="1"/>
  <c r="O139" i="68"/>
  <c r="N139" i="68"/>
  <c r="M139" i="68"/>
  <c r="J139" i="68"/>
  <c r="K139" i="68" s="1"/>
  <c r="O138" i="68"/>
  <c r="N138" i="68"/>
  <c r="M138" i="68"/>
  <c r="J138" i="68"/>
  <c r="K138" i="68" s="1"/>
  <c r="O137" i="68"/>
  <c r="N137" i="68"/>
  <c r="M137" i="68"/>
  <c r="K137" i="68"/>
  <c r="J137" i="68"/>
  <c r="O136" i="68"/>
  <c r="N136" i="68"/>
  <c r="M136" i="68"/>
  <c r="J136" i="68"/>
  <c r="K136" i="68" s="1"/>
  <c r="O135" i="68"/>
  <c r="N135" i="68"/>
  <c r="M135" i="68"/>
  <c r="J135" i="68"/>
  <c r="K135" i="68" s="1"/>
  <c r="O134" i="68"/>
  <c r="N134" i="68"/>
  <c r="M134" i="68"/>
  <c r="J134" i="68"/>
  <c r="K134" i="68" s="1"/>
  <c r="O133" i="68"/>
  <c r="N133" i="68"/>
  <c r="M133" i="68"/>
  <c r="J133" i="68"/>
  <c r="K133" i="68" s="1"/>
  <c r="O132" i="68"/>
  <c r="N132" i="68"/>
  <c r="M132" i="68"/>
  <c r="J132" i="68"/>
  <c r="K132" i="68" s="1"/>
  <c r="O131" i="68"/>
  <c r="N131" i="68"/>
  <c r="M131" i="68"/>
  <c r="J131" i="68"/>
  <c r="K131" i="68" s="1"/>
  <c r="O130" i="68"/>
  <c r="N130" i="68"/>
  <c r="M130" i="68"/>
  <c r="J130" i="68"/>
  <c r="K130" i="68" s="1"/>
  <c r="O129" i="68"/>
  <c r="N129" i="68"/>
  <c r="M129" i="68"/>
  <c r="J129" i="68"/>
  <c r="K129" i="68" s="1"/>
  <c r="O128" i="68"/>
  <c r="N128" i="68"/>
  <c r="M128" i="68"/>
  <c r="J128" i="68"/>
  <c r="K128" i="68" s="1"/>
  <c r="O127" i="68"/>
  <c r="N127" i="68"/>
  <c r="M127" i="68"/>
  <c r="J127" i="68"/>
  <c r="K127" i="68" s="1"/>
  <c r="O126" i="68"/>
  <c r="N126" i="68"/>
  <c r="M126" i="68"/>
  <c r="J126" i="68"/>
  <c r="K126" i="68" s="1"/>
  <c r="O125" i="68"/>
  <c r="N125" i="68"/>
  <c r="M125" i="68"/>
  <c r="J125" i="68"/>
  <c r="K125" i="68" s="1"/>
  <c r="O124" i="68"/>
  <c r="N124" i="68"/>
  <c r="M124" i="68"/>
  <c r="J124" i="68"/>
  <c r="K124" i="68" s="1"/>
  <c r="O123" i="68"/>
  <c r="N123" i="68"/>
  <c r="M123" i="68"/>
  <c r="J123" i="68"/>
  <c r="K123" i="68" s="1"/>
  <c r="L122" i="68"/>
  <c r="I122" i="68"/>
  <c r="C7" i="69" s="1"/>
  <c r="H122" i="68"/>
  <c r="F122" i="68"/>
  <c r="B7" i="69" s="1"/>
  <c r="E122" i="68"/>
  <c r="D122" i="68"/>
  <c r="M122" i="68" s="1"/>
  <c r="C122" i="68"/>
  <c r="O121" i="68"/>
  <c r="N121" i="68"/>
  <c r="M121" i="68"/>
  <c r="J121" i="68"/>
  <c r="K121" i="68" s="1"/>
  <c r="O120" i="68"/>
  <c r="N120" i="68"/>
  <c r="M120" i="68"/>
  <c r="J120" i="68"/>
  <c r="K120" i="68" s="1"/>
  <c r="O119" i="68"/>
  <c r="N119" i="68"/>
  <c r="M119" i="68"/>
  <c r="J119" i="68"/>
  <c r="K119" i="68" s="1"/>
  <c r="O118" i="68"/>
  <c r="N118" i="68"/>
  <c r="M118" i="68"/>
  <c r="J118" i="68"/>
  <c r="K118" i="68" s="1"/>
  <c r="O117" i="68"/>
  <c r="N117" i="68"/>
  <c r="M117" i="68"/>
  <c r="K117" i="68"/>
  <c r="J117" i="68"/>
  <c r="O116" i="68"/>
  <c r="N116" i="68"/>
  <c r="M116" i="68"/>
  <c r="J116" i="68"/>
  <c r="K116" i="68" s="1"/>
  <c r="O115" i="68"/>
  <c r="N115" i="68"/>
  <c r="M115" i="68"/>
  <c r="J115" i="68"/>
  <c r="K115" i="68" s="1"/>
  <c r="O114" i="68"/>
  <c r="N114" i="68"/>
  <c r="M114" i="68"/>
  <c r="J114" i="68"/>
  <c r="K114" i="68" s="1"/>
  <c r="O113" i="68"/>
  <c r="N113" i="68"/>
  <c r="M113" i="68"/>
  <c r="J113" i="68"/>
  <c r="K113" i="68" s="1"/>
  <c r="O112" i="68"/>
  <c r="N112" i="68"/>
  <c r="M112" i="68"/>
  <c r="J112" i="68"/>
  <c r="K112" i="68" s="1"/>
  <c r="O111" i="68"/>
  <c r="N111" i="68"/>
  <c r="M111" i="68"/>
  <c r="J111" i="68"/>
  <c r="K111" i="68" s="1"/>
  <c r="O110" i="68"/>
  <c r="N110" i="68"/>
  <c r="M110" i="68"/>
  <c r="J110" i="68"/>
  <c r="K110" i="68" s="1"/>
  <c r="O109" i="68"/>
  <c r="N109" i="68"/>
  <c r="M109" i="68"/>
  <c r="J109" i="68"/>
  <c r="K109" i="68" s="1"/>
  <c r="O108" i="68"/>
  <c r="N108" i="68"/>
  <c r="M108" i="68"/>
  <c r="J108" i="68"/>
  <c r="K108" i="68" s="1"/>
  <c r="O107" i="68"/>
  <c r="N107" i="68"/>
  <c r="M107" i="68"/>
  <c r="J107" i="68"/>
  <c r="K107" i="68" s="1"/>
  <c r="O106" i="68"/>
  <c r="N106" i="68"/>
  <c r="M106" i="68"/>
  <c r="J106" i="68"/>
  <c r="K106" i="68" s="1"/>
  <c r="O105" i="68"/>
  <c r="N105" i="68"/>
  <c r="M105" i="68"/>
  <c r="J105" i="68"/>
  <c r="K105" i="68" s="1"/>
  <c r="O104" i="68"/>
  <c r="N104" i="68"/>
  <c r="M104" i="68"/>
  <c r="J104" i="68"/>
  <c r="K104" i="68" s="1"/>
  <c r="O103" i="68"/>
  <c r="N103" i="68"/>
  <c r="M103" i="68"/>
  <c r="J103" i="68"/>
  <c r="K103" i="68" s="1"/>
  <c r="O102" i="68"/>
  <c r="N102" i="68"/>
  <c r="M102" i="68"/>
  <c r="J102" i="68"/>
  <c r="K102" i="68" s="1"/>
  <c r="O101" i="68"/>
  <c r="N101" i="68"/>
  <c r="M101" i="68"/>
  <c r="K101" i="68"/>
  <c r="J101" i="68"/>
  <c r="O100" i="68"/>
  <c r="N100" i="68"/>
  <c r="M100" i="68"/>
  <c r="J100" i="68"/>
  <c r="K100" i="68" s="1"/>
  <c r="O99" i="68"/>
  <c r="N99" i="68"/>
  <c r="M99" i="68"/>
  <c r="J99" i="68"/>
  <c r="K99" i="68" s="1"/>
  <c r="O98" i="68"/>
  <c r="N98" i="68"/>
  <c r="M98" i="68"/>
  <c r="J98" i="68"/>
  <c r="K98" i="68" s="1"/>
  <c r="O97" i="68"/>
  <c r="N97" i="68"/>
  <c r="M97" i="68"/>
  <c r="J97" i="68"/>
  <c r="K97" i="68" s="1"/>
  <c r="O96" i="68"/>
  <c r="N96" i="68"/>
  <c r="M96" i="68"/>
  <c r="J96" i="68"/>
  <c r="K96" i="68" s="1"/>
  <c r="O95" i="68"/>
  <c r="N95" i="68"/>
  <c r="M95" i="68"/>
  <c r="J95" i="68"/>
  <c r="K95" i="68" s="1"/>
  <c r="O94" i="68"/>
  <c r="N94" i="68"/>
  <c r="M94" i="68"/>
  <c r="J94" i="68"/>
  <c r="K94" i="68" s="1"/>
  <c r="O93" i="68"/>
  <c r="N93" i="68"/>
  <c r="M93" i="68"/>
  <c r="J93" i="68"/>
  <c r="K93" i="68" s="1"/>
  <c r="O92" i="68"/>
  <c r="N92" i="68"/>
  <c r="M92" i="68"/>
  <c r="J92" i="68"/>
  <c r="K92" i="68" s="1"/>
  <c r="O91" i="68"/>
  <c r="N91" i="68"/>
  <c r="M91" i="68"/>
  <c r="J91" i="68"/>
  <c r="K91" i="68" s="1"/>
  <c r="O90" i="68"/>
  <c r="N90" i="68"/>
  <c r="M90" i="68"/>
  <c r="J90" i="68"/>
  <c r="K90" i="68" s="1"/>
  <c r="O89" i="68"/>
  <c r="N89" i="68"/>
  <c r="M89" i="68"/>
  <c r="J89" i="68"/>
  <c r="K89" i="68" s="1"/>
  <c r="O88" i="68"/>
  <c r="N88" i="68"/>
  <c r="M88" i="68"/>
  <c r="J88" i="68"/>
  <c r="K88" i="68" s="1"/>
  <c r="O87" i="68"/>
  <c r="N87" i="68"/>
  <c r="M87" i="68"/>
  <c r="J87" i="68"/>
  <c r="K87" i="68" s="1"/>
  <c r="O86" i="68"/>
  <c r="N86" i="68"/>
  <c r="M86" i="68"/>
  <c r="K86" i="68"/>
  <c r="J86" i="68"/>
  <c r="O85" i="68"/>
  <c r="N85" i="68"/>
  <c r="M85" i="68"/>
  <c r="J85" i="68"/>
  <c r="K85" i="68" s="1"/>
  <c r="O84" i="68"/>
  <c r="N84" i="68"/>
  <c r="M84" i="68"/>
  <c r="J84" i="68"/>
  <c r="K84" i="68" s="1"/>
  <c r="O83" i="68"/>
  <c r="N83" i="68"/>
  <c r="M83" i="68"/>
  <c r="J83" i="68"/>
  <c r="K83" i="68" s="1"/>
  <c r="O82" i="68"/>
  <c r="N82" i="68"/>
  <c r="M82" i="68"/>
  <c r="J82" i="68"/>
  <c r="K82" i="68" s="1"/>
  <c r="O81" i="68"/>
  <c r="N81" i="68"/>
  <c r="M81" i="68"/>
  <c r="J81" i="68"/>
  <c r="K81" i="68" s="1"/>
  <c r="O80" i="68"/>
  <c r="N80" i="68"/>
  <c r="M80" i="68"/>
  <c r="J80" i="68"/>
  <c r="K80" i="68" s="1"/>
  <c r="O79" i="68"/>
  <c r="N79" i="68"/>
  <c r="M79" i="68"/>
  <c r="J79" i="68"/>
  <c r="K79" i="68" s="1"/>
  <c r="O78" i="68"/>
  <c r="N78" i="68"/>
  <c r="M78" i="68"/>
  <c r="J78" i="68"/>
  <c r="K78" i="68" s="1"/>
  <c r="O77" i="68"/>
  <c r="N77" i="68"/>
  <c r="M77" i="68"/>
  <c r="J77" i="68"/>
  <c r="K77" i="68" s="1"/>
  <c r="O76" i="68"/>
  <c r="N76" i="68"/>
  <c r="M76" i="68"/>
  <c r="J76" i="68"/>
  <c r="K76" i="68" s="1"/>
  <c r="O75" i="68"/>
  <c r="N75" i="68"/>
  <c r="M75" i="68"/>
  <c r="J75" i="68"/>
  <c r="K75" i="68" s="1"/>
  <c r="O74" i="68"/>
  <c r="N74" i="68"/>
  <c r="M74" i="68"/>
  <c r="J74" i="68"/>
  <c r="K74" i="68" s="1"/>
  <c r="O73" i="68"/>
  <c r="N73" i="68"/>
  <c r="M73" i="68"/>
  <c r="J73" i="68"/>
  <c r="K73" i="68" s="1"/>
  <c r="O72" i="68"/>
  <c r="N72" i="68"/>
  <c r="M72" i="68"/>
  <c r="J72" i="68"/>
  <c r="K72" i="68" s="1"/>
  <c r="O71" i="68"/>
  <c r="N71" i="68"/>
  <c r="M71" i="68"/>
  <c r="J71" i="68"/>
  <c r="K71" i="68" s="1"/>
  <c r="O70" i="68"/>
  <c r="N70" i="68"/>
  <c r="M70" i="68"/>
  <c r="K70" i="68"/>
  <c r="J70" i="68"/>
  <c r="O69" i="68"/>
  <c r="N69" i="68"/>
  <c r="M69" i="68"/>
  <c r="J69" i="68"/>
  <c r="K69" i="68" s="1"/>
  <c r="O68" i="68"/>
  <c r="N68" i="68"/>
  <c r="M68" i="68"/>
  <c r="J68" i="68"/>
  <c r="K68" i="68" s="1"/>
  <c r="O67" i="68"/>
  <c r="N67" i="68"/>
  <c r="M67" i="68"/>
  <c r="J67" i="68"/>
  <c r="K67" i="68" s="1"/>
  <c r="O66" i="68"/>
  <c r="N66" i="68"/>
  <c r="M66" i="68"/>
  <c r="J66" i="68"/>
  <c r="K66" i="68" s="1"/>
  <c r="O65" i="68"/>
  <c r="N65" i="68"/>
  <c r="M65" i="68"/>
  <c r="J65" i="68"/>
  <c r="K65" i="68" s="1"/>
  <c r="O64" i="68"/>
  <c r="N64" i="68"/>
  <c r="M64" i="68"/>
  <c r="J64" i="68"/>
  <c r="K64" i="68" s="1"/>
  <c r="O63" i="68"/>
  <c r="N63" i="68"/>
  <c r="M63" i="68"/>
  <c r="J63" i="68"/>
  <c r="K63" i="68" s="1"/>
  <c r="O62" i="68"/>
  <c r="N62" i="68"/>
  <c r="M62" i="68"/>
  <c r="J62" i="68"/>
  <c r="K62" i="68" s="1"/>
  <c r="O61" i="68"/>
  <c r="N61" i="68"/>
  <c r="M61" i="68"/>
  <c r="J61" i="68"/>
  <c r="K61" i="68" s="1"/>
  <c r="O60" i="68"/>
  <c r="N60" i="68"/>
  <c r="M60" i="68"/>
  <c r="J60" i="68"/>
  <c r="K60" i="68" s="1"/>
  <c r="O59" i="68"/>
  <c r="N59" i="68"/>
  <c r="M59" i="68"/>
  <c r="J59" i="68"/>
  <c r="K59" i="68" s="1"/>
  <c r="O58" i="68"/>
  <c r="N58" i="68"/>
  <c r="M58" i="68"/>
  <c r="J58" i="68"/>
  <c r="K58" i="68" s="1"/>
  <c r="O57" i="68"/>
  <c r="N57" i="68"/>
  <c r="M57" i="68"/>
  <c r="J57" i="68"/>
  <c r="K57" i="68" s="1"/>
  <c r="O56" i="68"/>
  <c r="N56" i="68"/>
  <c r="M56" i="68"/>
  <c r="J56" i="68"/>
  <c r="K56" i="68" s="1"/>
  <c r="O55" i="68"/>
  <c r="N55" i="68"/>
  <c r="M55" i="68"/>
  <c r="J55" i="68"/>
  <c r="K55" i="68" s="1"/>
  <c r="O54" i="68"/>
  <c r="N54" i="68"/>
  <c r="M54" i="68"/>
  <c r="K54" i="68"/>
  <c r="J54" i="68"/>
  <c r="L53" i="68"/>
  <c r="I53" i="68"/>
  <c r="C6" i="69" s="1"/>
  <c r="H53" i="68"/>
  <c r="F53" i="68"/>
  <c r="B6" i="69" s="1"/>
  <c r="E53" i="68"/>
  <c r="D53" i="68"/>
  <c r="C53" i="68"/>
  <c r="O52" i="68"/>
  <c r="N52" i="68"/>
  <c r="M52" i="68"/>
  <c r="J52" i="68"/>
  <c r="K52" i="68" s="1"/>
  <c r="O51" i="68"/>
  <c r="N51" i="68"/>
  <c r="M51" i="68"/>
  <c r="J51" i="68"/>
  <c r="K51" i="68" s="1"/>
  <c r="O50" i="68"/>
  <c r="N50" i="68"/>
  <c r="M50" i="68"/>
  <c r="K50" i="68"/>
  <c r="J50" i="68"/>
  <c r="O49" i="68"/>
  <c r="N49" i="68"/>
  <c r="M49" i="68"/>
  <c r="J49" i="68"/>
  <c r="K49" i="68" s="1"/>
  <c r="O48" i="68"/>
  <c r="N48" i="68"/>
  <c r="M48" i="68"/>
  <c r="J48" i="68"/>
  <c r="K48" i="68" s="1"/>
  <c r="O47" i="68"/>
  <c r="N47" i="68"/>
  <c r="M47" i="68"/>
  <c r="J47" i="68"/>
  <c r="K47" i="68" s="1"/>
  <c r="O46" i="68"/>
  <c r="N46" i="68"/>
  <c r="M46" i="68"/>
  <c r="J46" i="68"/>
  <c r="K46" i="68" s="1"/>
  <c r="O45" i="68"/>
  <c r="N45" i="68"/>
  <c r="M45" i="68"/>
  <c r="J45" i="68"/>
  <c r="K45" i="68" s="1"/>
  <c r="O44" i="68"/>
  <c r="N44" i="68"/>
  <c r="M44" i="68"/>
  <c r="J44" i="68"/>
  <c r="K44" i="68" s="1"/>
  <c r="O43" i="68"/>
  <c r="N43" i="68"/>
  <c r="M43" i="68"/>
  <c r="J43" i="68"/>
  <c r="K43" i="68" s="1"/>
  <c r="O42" i="68"/>
  <c r="N42" i="68"/>
  <c r="M42" i="68"/>
  <c r="J42" i="68"/>
  <c r="K42" i="68" s="1"/>
  <c r="O41" i="68"/>
  <c r="N41" i="68"/>
  <c r="M41" i="68"/>
  <c r="J41" i="68"/>
  <c r="K41" i="68" s="1"/>
  <c r="O40" i="68"/>
  <c r="N40" i="68"/>
  <c r="M40" i="68"/>
  <c r="J40" i="68"/>
  <c r="K40" i="68" s="1"/>
  <c r="O39" i="68"/>
  <c r="N39" i="68"/>
  <c r="M39" i="68"/>
  <c r="J39" i="68"/>
  <c r="K39" i="68" s="1"/>
  <c r="L38" i="68"/>
  <c r="I38" i="68"/>
  <c r="H38" i="68"/>
  <c r="F38" i="68"/>
  <c r="E38" i="68"/>
  <c r="D38" i="68"/>
  <c r="D189" i="68" s="1"/>
  <c r="C38" i="68"/>
  <c r="O37" i="68"/>
  <c r="N37" i="68"/>
  <c r="M37" i="68"/>
  <c r="J37" i="68"/>
  <c r="K37" i="68" s="1"/>
  <c r="O36" i="68"/>
  <c r="N36" i="68"/>
  <c r="M36" i="68"/>
  <c r="J36" i="68"/>
  <c r="K36" i="68" s="1"/>
  <c r="O35" i="68"/>
  <c r="N35" i="68"/>
  <c r="M35" i="68"/>
  <c r="J35" i="68"/>
  <c r="K35" i="68" s="1"/>
  <c r="O34" i="68"/>
  <c r="N34" i="68"/>
  <c r="M34" i="68"/>
  <c r="J34" i="68"/>
  <c r="K34" i="68" s="1"/>
  <c r="O33" i="68"/>
  <c r="N33" i="68"/>
  <c r="M33" i="68"/>
  <c r="J33" i="68"/>
  <c r="K33" i="68" s="1"/>
  <c r="O32" i="68"/>
  <c r="N32" i="68"/>
  <c r="M32" i="68"/>
  <c r="J32" i="68"/>
  <c r="K32" i="68" s="1"/>
  <c r="O31" i="68"/>
  <c r="N31" i="68"/>
  <c r="M31" i="68"/>
  <c r="J31" i="68"/>
  <c r="K31" i="68" s="1"/>
  <c r="O30" i="68"/>
  <c r="N30" i="68"/>
  <c r="M30" i="68"/>
  <c r="J30" i="68"/>
  <c r="K30" i="68" s="1"/>
  <c r="O29" i="68"/>
  <c r="N29" i="68"/>
  <c r="M29" i="68"/>
  <c r="J29" i="68"/>
  <c r="K29" i="68" s="1"/>
  <c r="O28" i="68"/>
  <c r="N28" i="68"/>
  <c r="M28" i="68"/>
  <c r="J28" i="68"/>
  <c r="K28" i="68" s="1"/>
  <c r="O27" i="68"/>
  <c r="N27" i="68"/>
  <c r="M27" i="68"/>
  <c r="J27" i="68"/>
  <c r="K27" i="68" s="1"/>
  <c r="O26" i="68"/>
  <c r="N26" i="68"/>
  <c r="M26" i="68"/>
  <c r="J26" i="68"/>
  <c r="K26" i="68" s="1"/>
  <c r="O25" i="68"/>
  <c r="N25" i="68"/>
  <c r="M25" i="68"/>
  <c r="J25" i="68"/>
  <c r="K25" i="68" s="1"/>
  <c r="O24" i="68"/>
  <c r="N24" i="68"/>
  <c r="M24" i="68"/>
  <c r="J24" i="68"/>
  <c r="K24" i="68" s="1"/>
  <c r="O23" i="68"/>
  <c r="N23" i="68"/>
  <c r="M23" i="68"/>
  <c r="J23" i="68"/>
  <c r="K23" i="68" s="1"/>
  <c r="O22" i="68"/>
  <c r="N22" i="68"/>
  <c r="M22" i="68"/>
  <c r="K22" i="68"/>
  <c r="J22" i="68"/>
  <c r="O21" i="68"/>
  <c r="N21" i="68"/>
  <c r="M21" i="68"/>
  <c r="J21" i="68"/>
  <c r="K21" i="68" s="1"/>
  <c r="O20" i="68"/>
  <c r="N20" i="68"/>
  <c r="M20" i="68"/>
  <c r="J20" i="68"/>
  <c r="K20" i="68" s="1"/>
  <c r="O19" i="68"/>
  <c r="N19" i="68"/>
  <c r="M19" i="68"/>
  <c r="J19" i="68"/>
  <c r="K19" i="68" s="1"/>
  <c r="O18" i="68"/>
  <c r="N18" i="68"/>
  <c r="M18" i="68"/>
  <c r="J18" i="68"/>
  <c r="K18" i="68" s="1"/>
  <c r="O17" i="68"/>
  <c r="N17" i="68"/>
  <c r="M17" i="68"/>
  <c r="J17" i="68"/>
  <c r="K17" i="68" s="1"/>
  <c r="O16" i="68"/>
  <c r="N16" i="68"/>
  <c r="M16" i="68"/>
  <c r="J16" i="68"/>
  <c r="K16" i="68" s="1"/>
  <c r="O15" i="68"/>
  <c r="N15" i="68"/>
  <c r="M15" i="68"/>
  <c r="J15" i="68"/>
  <c r="K15" i="68" s="1"/>
  <c r="O14" i="68"/>
  <c r="N14" i="68"/>
  <c r="M14" i="68"/>
  <c r="J14" i="68"/>
  <c r="K14" i="68" s="1"/>
  <c r="O13" i="68"/>
  <c r="N13" i="68"/>
  <c r="M13" i="68"/>
  <c r="J13" i="68"/>
  <c r="K13" i="68" s="1"/>
  <c r="O12" i="68"/>
  <c r="N12" i="68"/>
  <c r="M12" i="68"/>
  <c r="J12" i="68"/>
  <c r="K12" i="68" s="1"/>
  <c r="O11" i="68"/>
  <c r="N11" i="68"/>
  <c r="M11" i="68"/>
  <c r="J11" i="68"/>
  <c r="K11" i="68" s="1"/>
  <c r="O10" i="68"/>
  <c r="N10" i="68"/>
  <c r="M10" i="68"/>
  <c r="J10" i="68"/>
  <c r="K10" i="68" s="1"/>
  <c r="O9" i="68"/>
  <c r="N9" i="68"/>
  <c r="M9" i="68"/>
  <c r="J9" i="68"/>
  <c r="K9" i="68" s="1"/>
  <c r="O8" i="68"/>
  <c r="N8" i="68"/>
  <c r="M8" i="68"/>
  <c r="J8" i="68"/>
  <c r="K8" i="68" s="1"/>
  <c r="O7" i="68"/>
  <c r="N7" i="68"/>
  <c r="M7" i="68"/>
  <c r="J7" i="68"/>
  <c r="K7" i="68" s="1"/>
  <c r="O6" i="68"/>
  <c r="N6" i="68"/>
  <c r="M6" i="68"/>
  <c r="K6" i="68"/>
  <c r="J6" i="68"/>
  <c r="O5" i="68"/>
  <c r="N5" i="68"/>
  <c r="M5" i="68"/>
  <c r="J5" i="68"/>
  <c r="K5" i="68" s="1"/>
  <c r="O4" i="68"/>
  <c r="N4" i="68"/>
  <c r="M4" i="68"/>
  <c r="J4" i="68"/>
  <c r="K4" i="68" s="1"/>
  <c r="O3" i="68"/>
  <c r="N3" i="68"/>
  <c r="M3" i="68"/>
  <c r="J3" i="68"/>
  <c r="D7" i="71" l="1"/>
  <c r="D204" i="70"/>
  <c r="E197" i="70" s="1"/>
  <c r="D5" i="71"/>
  <c r="C9" i="71"/>
  <c r="B9" i="71"/>
  <c r="N190" i="70"/>
  <c r="M167" i="68"/>
  <c r="C189" i="68"/>
  <c r="E189" i="68"/>
  <c r="H189" i="68"/>
  <c r="L189" i="68"/>
  <c r="M189" i="68" s="1"/>
  <c r="M53" i="68"/>
  <c r="N167" i="68"/>
  <c r="O167" i="68"/>
  <c r="N183" i="68"/>
  <c r="N122" i="68"/>
  <c r="K122" i="68"/>
  <c r="O122" i="68"/>
  <c r="N53" i="68"/>
  <c r="K53" i="68"/>
  <c r="O53" i="68"/>
  <c r="B5" i="69"/>
  <c r="F189" i="68"/>
  <c r="J189" i="68" s="1"/>
  <c r="K189" i="68" s="1"/>
  <c r="C5" i="69"/>
  <c r="I189" i="68"/>
  <c r="O189" i="68" s="1"/>
  <c r="N38" i="68"/>
  <c r="D7" i="69"/>
  <c r="D202" i="68"/>
  <c r="D200" i="68" a="1"/>
  <c r="D200" i="68" s="1"/>
  <c r="D197" i="68" a="1"/>
  <c r="D197" i="68" s="1"/>
  <c r="D195" i="68" a="1"/>
  <c r="D195" i="68" s="1"/>
  <c r="D201" i="68" a="1"/>
  <c r="D201" i="68" s="1"/>
  <c r="D199" i="68" a="1"/>
  <c r="D199" i="68" s="1"/>
  <c r="D198" i="68"/>
  <c r="D196" i="68" a="1"/>
  <c r="D196" i="68" s="1"/>
  <c r="K3" i="68"/>
  <c r="N189" i="68"/>
  <c r="K38" i="68"/>
  <c r="M38" i="68"/>
  <c r="O38" i="68"/>
  <c r="D6" i="69"/>
  <c r="O183" i="68"/>
  <c r="B8" i="69"/>
  <c r="D8" i="69" s="1"/>
  <c r="O145" i="66"/>
  <c r="N145" i="66"/>
  <c r="M145" i="66"/>
  <c r="J145" i="66"/>
  <c r="K145" i="66" s="1"/>
  <c r="O144" i="66"/>
  <c r="N144" i="66"/>
  <c r="M144" i="66"/>
  <c r="J144" i="66"/>
  <c r="K144" i="66" s="1"/>
  <c r="O143" i="66"/>
  <c r="N143" i="66"/>
  <c r="M143" i="66"/>
  <c r="J143" i="66"/>
  <c r="K143" i="66" s="1"/>
  <c r="O142" i="66"/>
  <c r="N142" i="66"/>
  <c r="M142" i="66"/>
  <c r="J142" i="66"/>
  <c r="K142" i="66" s="1"/>
  <c r="O141" i="66"/>
  <c r="N141" i="66"/>
  <c r="M141" i="66"/>
  <c r="J141" i="66"/>
  <c r="K141" i="66" s="1"/>
  <c r="O140" i="66"/>
  <c r="N140" i="66"/>
  <c r="M140" i="66"/>
  <c r="K140" i="66"/>
  <c r="J140" i="66"/>
  <c r="O139" i="66"/>
  <c r="N139" i="66"/>
  <c r="M139" i="66"/>
  <c r="J139" i="66"/>
  <c r="K139" i="66" s="1"/>
  <c r="L184" i="66"/>
  <c r="I184" i="66"/>
  <c r="H184" i="66"/>
  <c r="F184" i="66"/>
  <c r="B8" i="67" s="1"/>
  <c r="E184" i="66"/>
  <c r="D184" i="66"/>
  <c r="K184" i="66" s="1"/>
  <c r="C184" i="66"/>
  <c r="O183" i="66"/>
  <c r="N183" i="66"/>
  <c r="M183" i="66"/>
  <c r="J183" i="66"/>
  <c r="K183" i="66" s="1"/>
  <c r="O182" i="66"/>
  <c r="N182" i="66"/>
  <c r="M182" i="66"/>
  <c r="J182" i="66"/>
  <c r="K182" i="66" s="1"/>
  <c r="O181" i="66"/>
  <c r="N181" i="66"/>
  <c r="M181" i="66"/>
  <c r="J181" i="66"/>
  <c r="K181" i="66" s="1"/>
  <c r="O180" i="66"/>
  <c r="N180" i="66"/>
  <c r="M180" i="66"/>
  <c r="J180" i="66"/>
  <c r="K180" i="66" s="1"/>
  <c r="O179" i="66"/>
  <c r="N179" i="66"/>
  <c r="M179" i="66"/>
  <c r="J179" i="66"/>
  <c r="K179" i="66" s="1"/>
  <c r="O178" i="66"/>
  <c r="N178" i="66"/>
  <c r="M178" i="66"/>
  <c r="J178" i="66"/>
  <c r="K178" i="66" s="1"/>
  <c r="O177" i="66"/>
  <c r="N177" i="66"/>
  <c r="M177" i="66"/>
  <c r="J177" i="66"/>
  <c r="K177" i="66" s="1"/>
  <c r="O176" i="66"/>
  <c r="N176" i="66"/>
  <c r="M176" i="66"/>
  <c r="J176" i="66"/>
  <c r="K176" i="66" s="1"/>
  <c r="O175" i="66"/>
  <c r="N175" i="66"/>
  <c r="M175" i="66"/>
  <c r="J175" i="66"/>
  <c r="K175" i="66" s="1"/>
  <c r="O174" i="66"/>
  <c r="N174" i="66"/>
  <c r="M174" i="66"/>
  <c r="J174" i="66"/>
  <c r="K174" i="66" s="1"/>
  <c r="O173" i="66"/>
  <c r="N173" i="66"/>
  <c r="M173" i="66"/>
  <c r="J173" i="66"/>
  <c r="K173" i="66" s="1"/>
  <c r="O172" i="66"/>
  <c r="N172" i="66"/>
  <c r="M172" i="66"/>
  <c r="J172" i="66"/>
  <c r="K172" i="66" s="1"/>
  <c r="O171" i="66"/>
  <c r="N171" i="66"/>
  <c r="M171" i="66"/>
  <c r="J171" i="66"/>
  <c r="K171" i="66" s="1"/>
  <c r="O170" i="66"/>
  <c r="N170" i="66"/>
  <c r="M170" i="66"/>
  <c r="K170" i="66"/>
  <c r="J170" i="66"/>
  <c r="O169" i="66"/>
  <c r="N169" i="66"/>
  <c r="M169" i="66"/>
  <c r="J169" i="66"/>
  <c r="K169" i="66" s="1"/>
  <c r="L168" i="66"/>
  <c r="I168" i="66"/>
  <c r="H168" i="66"/>
  <c r="F168" i="66"/>
  <c r="E168" i="66"/>
  <c r="D168" i="66"/>
  <c r="K168" i="66" s="1"/>
  <c r="C168" i="66"/>
  <c r="O167" i="66"/>
  <c r="N167" i="66"/>
  <c r="M167" i="66"/>
  <c r="J167" i="66"/>
  <c r="K167" i="66" s="1"/>
  <c r="O166" i="66"/>
  <c r="N166" i="66"/>
  <c r="M166" i="66"/>
  <c r="J166" i="66"/>
  <c r="K166" i="66" s="1"/>
  <c r="O165" i="66"/>
  <c r="N165" i="66"/>
  <c r="M165" i="66"/>
  <c r="J165" i="66"/>
  <c r="K165" i="66" s="1"/>
  <c r="O164" i="66"/>
  <c r="N164" i="66"/>
  <c r="M164" i="66"/>
  <c r="J164" i="66"/>
  <c r="K164" i="66" s="1"/>
  <c r="O163" i="66"/>
  <c r="N163" i="66"/>
  <c r="M163" i="66"/>
  <c r="J163" i="66"/>
  <c r="K163" i="66" s="1"/>
  <c r="O162" i="66"/>
  <c r="N162" i="66"/>
  <c r="M162" i="66"/>
  <c r="J162" i="66"/>
  <c r="K162" i="66" s="1"/>
  <c r="O161" i="66"/>
  <c r="N161" i="66"/>
  <c r="M161" i="66"/>
  <c r="J161" i="66"/>
  <c r="K161" i="66" s="1"/>
  <c r="O160" i="66"/>
  <c r="N160" i="66"/>
  <c r="M160" i="66"/>
  <c r="J160" i="66"/>
  <c r="K160" i="66" s="1"/>
  <c r="O159" i="66"/>
  <c r="N159" i="66"/>
  <c r="M159" i="66"/>
  <c r="J159" i="66"/>
  <c r="K159" i="66" s="1"/>
  <c r="O158" i="66"/>
  <c r="N158" i="66"/>
  <c r="M158" i="66"/>
  <c r="K158" i="66"/>
  <c r="J158" i="66"/>
  <c r="O157" i="66"/>
  <c r="N157" i="66"/>
  <c r="M157" i="66"/>
  <c r="J157" i="66"/>
  <c r="K157" i="66" s="1"/>
  <c r="O156" i="66"/>
  <c r="N156" i="66"/>
  <c r="M156" i="66"/>
  <c r="J156" i="66"/>
  <c r="K156" i="66" s="1"/>
  <c r="O155" i="66"/>
  <c r="N155" i="66"/>
  <c r="M155" i="66"/>
  <c r="J155" i="66"/>
  <c r="K155" i="66" s="1"/>
  <c r="O154" i="66"/>
  <c r="N154" i="66"/>
  <c r="M154" i="66"/>
  <c r="J154" i="66"/>
  <c r="K154" i="66" s="1"/>
  <c r="O153" i="66"/>
  <c r="N153" i="66"/>
  <c r="M153" i="66"/>
  <c r="J153" i="66"/>
  <c r="K153" i="66" s="1"/>
  <c r="O152" i="66"/>
  <c r="N152" i="66"/>
  <c r="M152" i="66"/>
  <c r="J152" i="66"/>
  <c r="K152" i="66" s="1"/>
  <c r="O151" i="66"/>
  <c r="N151" i="66"/>
  <c r="M151" i="66"/>
  <c r="J151" i="66"/>
  <c r="K151" i="66" s="1"/>
  <c r="O150" i="66"/>
  <c r="N150" i="66"/>
  <c r="M150" i="66"/>
  <c r="J150" i="66"/>
  <c r="K150" i="66" s="1"/>
  <c r="O149" i="66"/>
  <c r="N149" i="66"/>
  <c r="M149" i="66"/>
  <c r="J149" i="66"/>
  <c r="K149" i="66" s="1"/>
  <c r="O148" i="66"/>
  <c r="N148" i="66"/>
  <c r="M148" i="66"/>
  <c r="J148" i="66"/>
  <c r="K148" i="66" s="1"/>
  <c r="O147" i="66"/>
  <c r="N147" i="66"/>
  <c r="M147" i="66"/>
  <c r="J147" i="66"/>
  <c r="K147" i="66" s="1"/>
  <c r="O146" i="66"/>
  <c r="N146" i="66"/>
  <c r="M146" i="66"/>
  <c r="J146" i="66"/>
  <c r="K146" i="66" s="1"/>
  <c r="O138" i="66"/>
  <c r="N138" i="66"/>
  <c r="M138" i="66"/>
  <c r="J138" i="66"/>
  <c r="K138" i="66" s="1"/>
  <c r="O137" i="66"/>
  <c r="N137" i="66"/>
  <c r="M137" i="66"/>
  <c r="J137" i="66"/>
  <c r="K137" i="66" s="1"/>
  <c r="O136" i="66"/>
  <c r="N136" i="66"/>
  <c r="M136" i="66"/>
  <c r="J136" i="66"/>
  <c r="K136" i="66" s="1"/>
  <c r="O135" i="66"/>
  <c r="N135" i="66"/>
  <c r="M135" i="66"/>
  <c r="J135" i="66"/>
  <c r="K135" i="66" s="1"/>
  <c r="O134" i="66"/>
  <c r="N134" i="66"/>
  <c r="M134" i="66"/>
  <c r="J134" i="66"/>
  <c r="K134" i="66" s="1"/>
  <c r="O133" i="66"/>
  <c r="N133" i="66"/>
  <c r="M133" i="66"/>
  <c r="J133" i="66"/>
  <c r="K133" i="66" s="1"/>
  <c r="O132" i="66"/>
  <c r="N132" i="66"/>
  <c r="M132" i="66"/>
  <c r="J132" i="66"/>
  <c r="K132" i="66" s="1"/>
  <c r="O131" i="66"/>
  <c r="N131" i="66"/>
  <c r="M131" i="66"/>
  <c r="J131" i="66"/>
  <c r="K131" i="66" s="1"/>
  <c r="O130" i="66"/>
  <c r="N130" i="66"/>
  <c r="M130" i="66"/>
  <c r="J130" i="66"/>
  <c r="K130" i="66" s="1"/>
  <c r="O129" i="66"/>
  <c r="N129" i="66"/>
  <c r="M129" i="66"/>
  <c r="J129" i="66"/>
  <c r="K129" i="66" s="1"/>
  <c r="O128" i="66"/>
  <c r="N128" i="66"/>
  <c r="M128" i="66"/>
  <c r="J128" i="66"/>
  <c r="K128" i="66" s="1"/>
  <c r="O127" i="66"/>
  <c r="N127" i="66"/>
  <c r="M127" i="66"/>
  <c r="J127" i="66"/>
  <c r="K127" i="66" s="1"/>
  <c r="O126" i="66"/>
  <c r="N126" i="66"/>
  <c r="M126" i="66"/>
  <c r="J126" i="66"/>
  <c r="K126" i="66" s="1"/>
  <c r="O125" i="66"/>
  <c r="N125" i="66"/>
  <c r="M125" i="66"/>
  <c r="J125" i="66"/>
  <c r="K125" i="66" s="1"/>
  <c r="O124" i="66"/>
  <c r="N124" i="66"/>
  <c r="M124" i="66"/>
  <c r="J124" i="66"/>
  <c r="K124" i="66" s="1"/>
  <c r="L123" i="66"/>
  <c r="I123" i="66"/>
  <c r="H123" i="66"/>
  <c r="F123" i="66"/>
  <c r="E123" i="66"/>
  <c r="D123" i="66"/>
  <c r="K123" i="66" s="1"/>
  <c r="C123" i="66"/>
  <c r="O122" i="66"/>
  <c r="N122" i="66"/>
  <c r="M122" i="66"/>
  <c r="J122" i="66"/>
  <c r="K122" i="66" s="1"/>
  <c r="O121" i="66"/>
  <c r="N121" i="66"/>
  <c r="M121" i="66"/>
  <c r="J121" i="66"/>
  <c r="K121" i="66" s="1"/>
  <c r="O120" i="66"/>
  <c r="N120" i="66"/>
  <c r="M120" i="66"/>
  <c r="J120" i="66"/>
  <c r="K120" i="66" s="1"/>
  <c r="O119" i="66"/>
  <c r="N119" i="66"/>
  <c r="M119" i="66"/>
  <c r="J119" i="66"/>
  <c r="K119" i="66" s="1"/>
  <c r="O118" i="66"/>
  <c r="N118" i="66"/>
  <c r="M118" i="66"/>
  <c r="J118" i="66"/>
  <c r="K118" i="66" s="1"/>
  <c r="O117" i="66"/>
  <c r="N117" i="66"/>
  <c r="M117" i="66"/>
  <c r="J117" i="66"/>
  <c r="K117" i="66" s="1"/>
  <c r="O116" i="66"/>
  <c r="N116" i="66"/>
  <c r="M116" i="66"/>
  <c r="J116" i="66"/>
  <c r="K116" i="66" s="1"/>
  <c r="O115" i="66"/>
  <c r="N115" i="66"/>
  <c r="M115" i="66"/>
  <c r="K115" i="66"/>
  <c r="J115" i="66"/>
  <c r="O114" i="66"/>
  <c r="N114" i="66"/>
  <c r="M114" i="66"/>
  <c r="J114" i="66"/>
  <c r="K114" i="66" s="1"/>
  <c r="O113" i="66"/>
  <c r="N113" i="66"/>
  <c r="M113" i="66"/>
  <c r="J113" i="66"/>
  <c r="K113" i="66" s="1"/>
  <c r="O112" i="66"/>
  <c r="N112" i="66"/>
  <c r="M112" i="66"/>
  <c r="J112" i="66"/>
  <c r="K112" i="66" s="1"/>
  <c r="O111" i="66"/>
  <c r="N111" i="66"/>
  <c r="M111" i="66"/>
  <c r="J111" i="66"/>
  <c r="K111" i="66" s="1"/>
  <c r="O110" i="66"/>
  <c r="N110" i="66"/>
  <c r="M110" i="66"/>
  <c r="J110" i="66"/>
  <c r="K110" i="66" s="1"/>
  <c r="O109" i="66"/>
  <c r="N109" i="66"/>
  <c r="M109" i="66"/>
  <c r="J109" i="66"/>
  <c r="K109" i="66" s="1"/>
  <c r="O108" i="66"/>
  <c r="N108" i="66"/>
  <c r="M108" i="66"/>
  <c r="J108" i="66"/>
  <c r="K108" i="66" s="1"/>
  <c r="O107" i="66"/>
  <c r="N107" i="66"/>
  <c r="M107" i="66"/>
  <c r="J107" i="66"/>
  <c r="K107" i="66" s="1"/>
  <c r="O106" i="66"/>
  <c r="N106" i="66"/>
  <c r="M106" i="66"/>
  <c r="J106" i="66"/>
  <c r="K106" i="66" s="1"/>
  <c r="O105" i="66"/>
  <c r="N105" i="66"/>
  <c r="M105" i="66"/>
  <c r="J105" i="66"/>
  <c r="K105" i="66" s="1"/>
  <c r="O104" i="66"/>
  <c r="N104" i="66"/>
  <c r="M104" i="66"/>
  <c r="J104" i="66"/>
  <c r="K104" i="66" s="1"/>
  <c r="O103" i="66"/>
  <c r="N103" i="66"/>
  <c r="M103" i="66"/>
  <c r="J103" i="66"/>
  <c r="K103" i="66" s="1"/>
  <c r="O102" i="66"/>
  <c r="N102" i="66"/>
  <c r="M102" i="66"/>
  <c r="J102" i="66"/>
  <c r="K102" i="66" s="1"/>
  <c r="O101" i="66"/>
  <c r="N101" i="66"/>
  <c r="M101" i="66"/>
  <c r="J101" i="66"/>
  <c r="K101" i="66" s="1"/>
  <c r="O100" i="66"/>
  <c r="N100" i="66"/>
  <c r="M100" i="66"/>
  <c r="J100" i="66"/>
  <c r="K100" i="66" s="1"/>
  <c r="O99" i="66"/>
  <c r="N99" i="66"/>
  <c r="M99" i="66"/>
  <c r="K99" i="66"/>
  <c r="J99" i="66"/>
  <c r="O98" i="66"/>
  <c r="N98" i="66"/>
  <c r="M98" i="66"/>
  <c r="J98" i="66"/>
  <c r="K98" i="66" s="1"/>
  <c r="O97" i="66"/>
  <c r="N97" i="66"/>
  <c r="M97" i="66"/>
  <c r="J97" i="66"/>
  <c r="K97" i="66" s="1"/>
  <c r="O96" i="66"/>
  <c r="N96" i="66"/>
  <c r="M96" i="66"/>
  <c r="J96" i="66"/>
  <c r="K96" i="66" s="1"/>
  <c r="O95" i="66"/>
  <c r="N95" i="66"/>
  <c r="M95" i="66"/>
  <c r="J95" i="66"/>
  <c r="K95" i="66" s="1"/>
  <c r="O94" i="66"/>
  <c r="N94" i="66"/>
  <c r="M94" i="66"/>
  <c r="J94" i="66"/>
  <c r="K94" i="66" s="1"/>
  <c r="O93" i="66"/>
  <c r="N93" i="66"/>
  <c r="M93" i="66"/>
  <c r="J93" i="66"/>
  <c r="K93" i="66" s="1"/>
  <c r="O92" i="66"/>
  <c r="N92" i="66"/>
  <c r="M92" i="66"/>
  <c r="J92" i="66"/>
  <c r="K92" i="66" s="1"/>
  <c r="O91" i="66"/>
  <c r="N91" i="66"/>
  <c r="M91" i="66"/>
  <c r="J91" i="66"/>
  <c r="K91" i="66" s="1"/>
  <c r="O90" i="66"/>
  <c r="N90" i="66"/>
  <c r="M90" i="66"/>
  <c r="J90" i="66"/>
  <c r="K90" i="66" s="1"/>
  <c r="O89" i="66"/>
  <c r="N89" i="66"/>
  <c r="M89" i="66"/>
  <c r="J89" i="66"/>
  <c r="K89" i="66" s="1"/>
  <c r="O88" i="66"/>
  <c r="N88" i="66"/>
  <c r="M88" i="66"/>
  <c r="J88" i="66"/>
  <c r="K88" i="66" s="1"/>
  <c r="O87" i="66"/>
  <c r="N87" i="66"/>
  <c r="M87" i="66"/>
  <c r="J87" i="66"/>
  <c r="K87" i="66" s="1"/>
  <c r="O86" i="66"/>
  <c r="N86" i="66"/>
  <c r="M86" i="66"/>
  <c r="J86" i="66"/>
  <c r="K86" i="66" s="1"/>
  <c r="O85" i="66"/>
  <c r="N85" i="66"/>
  <c r="M85" i="66"/>
  <c r="J85" i="66"/>
  <c r="K85" i="66" s="1"/>
  <c r="O84" i="66"/>
  <c r="N84" i="66"/>
  <c r="M84" i="66"/>
  <c r="J84" i="66"/>
  <c r="K84" i="66" s="1"/>
  <c r="O83" i="66"/>
  <c r="N83" i="66"/>
  <c r="M83" i="66"/>
  <c r="J83" i="66"/>
  <c r="K83" i="66" s="1"/>
  <c r="O82" i="66"/>
  <c r="N82" i="66"/>
  <c r="M82" i="66"/>
  <c r="J82" i="66"/>
  <c r="K82" i="66" s="1"/>
  <c r="O81" i="66"/>
  <c r="N81" i="66"/>
  <c r="M81" i="66"/>
  <c r="J81" i="66"/>
  <c r="K81" i="66" s="1"/>
  <c r="O80" i="66"/>
  <c r="N80" i="66"/>
  <c r="M80" i="66"/>
  <c r="J80" i="66"/>
  <c r="K80" i="66" s="1"/>
  <c r="O79" i="66"/>
  <c r="N79" i="66"/>
  <c r="M79" i="66"/>
  <c r="K79" i="66"/>
  <c r="J79" i="66"/>
  <c r="O78" i="66"/>
  <c r="N78" i="66"/>
  <c r="M78" i="66"/>
  <c r="J78" i="66"/>
  <c r="K78" i="66" s="1"/>
  <c r="O77" i="66"/>
  <c r="N77" i="66"/>
  <c r="M77" i="66"/>
  <c r="J77" i="66"/>
  <c r="K77" i="66" s="1"/>
  <c r="O76" i="66"/>
  <c r="N76" i="66"/>
  <c r="M76" i="66"/>
  <c r="J76" i="66"/>
  <c r="K76" i="66" s="1"/>
  <c r="O75" i="66"/>
  <c r="N75" i="66"/>
  <c r="M75" i="66"/>
  <c r="J75" i="66"/>
  <c r="K75" i="66" s="1"/>
  <c r="O74" i="66"/>
  <c r="N74" i="66"/>
  <c r="M74" i="66"/>
  <c r="J74" i="66"/>
  <c r="K74" i="66" s="1"/>
  <c r="O73" i="66"/>
  <c r="N73" i="66"/>
  <c r="M73" i="66"/>
  <c r="J73" i="66"/>
  <c r="K73" i="66" s="1"/>
  <c r="O72" i="66"/>
  <c r="N72" i="66"/>
  <c r="M72" i="66"/>
  <c r="J72" i="66"/>
  <c r="K72" i="66" s="1"/>
  <c r="O71" i="66"/>
  <c r="N71" i="66"/>
  <c r="M71" i="66"/>
  <c r="J71" i="66"/>
  <c r="K71" i="66" s="1"/>
  <c r="O70" i="66"/>
  <c r="N70" i="66"/>
  <c r="M70" i="66"/>
  <c r="J70" i="66"/>
  <c r="K70" i="66" s="1"/>
  <c r="O69" i="66"/>
  <c r="N69" i="66"/>
  <c r="M69" i="66"/>
  <c r="J69" i="66"/>
  <c r="K69" i="66" s="1"/>
  <c r="O68" i="66"/>
  <c r="N68" i="66"/>
  <c r="M68" i="66"/>
  <c r="J68" i="66"/>
  <c r="K68" i="66" s="1"/>
  <c r="O67" i="66"/>
  <c r="N67" i="66"/>
  <c r="M67" i="66"/>
  <c r="J67" i="66"/>
  <c r="K67" i="66" s="1"/>
  <c r="O66" i="66"/>
  <c r="N66" i="66"/>
  <c r="M66" i="66"/>
  <c r="J66" i="66"/>
  <c r="K66" i="66" s="1"/>
  <c r="O65" i="66"/>
  <c r="N65" i="66"/>
  <c r="M65" i="66"/>
  <c r="J65" i="66"/>
  <c r="K65" i="66" s="1"/>
  <c r="O64" i="66"/>
  <c r="N64" i="66"/>
  <c r="M64" i="66"/>
  <c r="J64" i="66"/>
  <c r="K64" i="66" s="1"/>
  <c r="O63" i="66"/>
  <c r="N63" i="66"/>
  <c r="M63" i="66"/>
  <c r="J63" i="66"/>
  <c r="K63" i="66" s="1"/>
  <c r="O62" i="66"/>
  <c r="N62" i="66"/>
  <c r="M62" i="66"/>
  <c r="K62" i="66"/>
  <c r="J62" i="66"/>
  <c r="O61" i="66"/>
  <c r="N61" i="66"/>
  <c r="M61" i="66"/>
  <c r="J61" i="66"/>
  <c r="K61" i="66" s="1"/>
  <c r="O60" i="66"/>
  <c r="N60" i="66"/>
  <c r="M60" i="66"/>
  <c r="J60" i="66"/>
  <c r="K60" i="66" s="1"/>
  <c r="O59" i="66"/>
  <c r="N59" i="66"/>
  <c r="M59" i="66"/>
  <c r="J59" i="66"/>
  <c r="K59" i="66" s="1"/>
  <c r="O58" i="66"/>
  <c r="N58" i="66"/>
  <c r="M58" i="66"/>
  <c r="J58" i="66"/>
  <c r="K58" i="66" s="1"/>
  <c r="O57" i="66"/>
  <c r="N57" i="66"/>
  <c r="M57" i="66"/>
  <c r="J57" i="66"/>
  <c r="K57" i="66" s="1"/>
  <c r="O56" i="66"/>
  <c r="N56" i="66"/>
  <c r="M56" i="66"/>
  <c r="J56" i="66"/>
  <c r="K56" i="66" s="1"/>
  <c r="O55" i="66"/>
  <c r="N55" i="66"/>
  <c r="M55" i="66"/>
  <c r="J55" i="66"/>
  <c r="K55" i="66" s="1"/>
  <c r="O54" i="66"/>
  <c r="N54" i="66"/>
  <c r="M54" i="66"/>
  <c r="J54" i="66"/>
  <c r="K54" i="66" s="1"/>
  <c r="L53" i="66"/>
  <c r="I53" i="66"/>
  <c r="C6" i="67" s="1"/>
  <c r="H53" i="66"/>
  <c r="F53" i="66"/>
  <c r="B6" i="67" s="1"/>
  <c r="E53" i="66"/>
  <c r="D53" i="66"/>
  <c r="C53" i="66"/>
  <c r="O52" i="66"/>
  <c r="N52" i="66"/>
  <c r="M52" i="66"/>
  <c r="J52" i="66"/>
  <c r="K52" i="66" s="1"/>
  <c r="O51" i="66"/>
  <c r="N51" i="66"/>
  <c r="M51" i="66"/>
  <c r="J51" i="66"/>
  <c r="K51" i="66" s="1"/>
  <c r="O50" i="66"/>
  <c r="N50" i="66"/>
  <c r="M50" i="66"/>
  <c r="J50" i="66"/>
  <c r="K50" i="66" s="1"/>
  <c r="O49" i="66"/>
  <c r="N49" i="66"/>
  <c r="M49" i="66"/>
  <c r="J49" i="66"/>
  <c r="K49" i="66" s="1"/>
  <c r="O48" i="66"/>
  <c r="N48" i="66"/>
  <c r="M48" i="66"/>
  <c r="J48" i="66"/>
  <c r="K48" i="66" s="1"/>
  <c r="O47" i="66"/>
  <c r="N47" i="66"/>
  <c r="M47" i="66"/>
  <c r="J47" i="66"/>
  <c r="K47" i="66" s="1"/>
  <c r="O46" i="66"/>
  <c r="N46" i="66"/>
  <c r="M46" i="66"/>
  <c r="J46" i="66"/>
  <c r="K46" i="66" s="1"/>
  <c r="O45" i="66"/>
  <c r="N45" i="66"/>
  <c r="M45" i="66"/>
  <c r="J45" i="66"/>
  <c r="K45" i="66" s="1"/>
  <c r="O44" i="66"/>
  <c r="N44" i="66"/>
  <c r="M44" i="66"/>
  <c r="J44" i="66"/>
  <c r="K44" i="66" s="1"/>
  <c r="O43" i="66"/>
  <c r="N43" i="66"/>
  <c r="M43" i="66"/>
  <c r="J43" i="66"/>
  <c r="K43" i="66" s="1"/>
  <c r="O42" i="66"/>
  <c r="N42" i="66"/>
  <c r="M42" i="66"/>
  <c r="J42" i="66"/>
  <c r="K42" i="66" s="1"/>
  <c r="O41" i="66"/>
  <c r="N41" i="66"/>
  <c r="M41" i="66"/>
  <c r="J41" i="66"/>
  <c r="K41" i="66" s="1"/>
  <c r="O40" i="66"/>
  <c r="N40" i="66"/>
  <c r="M40" i="66"/>
  <c r="J40" i="66"/>
  <c r="K40" i="66" s="1"/>
  <c r="O39" i="66"/>
  <c r="N39" i="66"/>
  <c r="M39" i="66"/>
  <c r="J39" i="66"/>
  <c r="K39" i="66" s="1"/>
  <c r="L38" i="66"/>
  <c r="I38" i="66"/>
  <c r="H38" i="66"/>
  <c r="H190" i="66" s="1"/>
  <c r="F38" i="66"/>
  <c r="E38" i="66"/>
  <c r="E190" i="66" s="1"/>
  <c r="D38" i="66"/>
  <c r="C38" i="66"/>
  <c r="C190" i="66" s="1"/>
  <c r="O37" i="66"/>
  <c r="N37" i="66"/>
  <c r="M37" i="66"/>
  <c r="J37" i="66"/>
  <c r="K37" i="66" s="1"/>
  <c r="O36" i="66"/>
  <c r="N36" i="66"/>
  <c r="M36" i="66"/>
  <c r="J36" i="66"/>
  <c r="K36" i="66" s="1"/>
  <c r="O35" i="66"/>
  <c r="N35" i="66"/>
  <c r="M35" i="66"/>
  <c r="J35" i="66"/>
  <c r="K35" i="66" s="1"/>
  <c r="O34" i="66"/>
  <c r="N34" i="66"/>
  <c r="M34" i="66"/>
  <c r="J34" i="66"/>
  <c r="K34" i="66" s="1"/>
  <c r="O33" i="66"/>
  <c r="N33" i="66"/>
  <c r="M33" i="66"/>
  <c r="J33" i="66"/>
  <c r="K33" i="66" s="1"/>
  <c r="O32" i="66"/>
  <c r="N32" i="66"/>
  <c r="M32" i="66"/>
  <c r="J32" i="66"/>
  <c r="K32" i="66" s="1"/>
  <c r="O31" i="66"/>
  <c r="N31" i="66"/>
  <c r="M31" i="66"/>
  <c r="J31" i="66"/>
  <c r="K31" i="66" s="1"/>
  <c r="O30" i="66"/>
  <c r="N30" i="66"/>
  <c r="M30" i="66"/>
  <c r="J30" i="66"/>
  <c r="K30" i="66" s="1"/>
  <c r="O29" i="66"/>
  <c r="N29" i="66"/>
  <c r="M29" i="66"/>
  <c r="J29" i="66"/>
  <c r="K29" i="66" s="1"/>
  <c r="O28" i="66"/>
  <c r="N28" i="66"/>
  <c r="M28" i="66"/>
  <c r="J28" i="66"/>
  <c r="K28" i="66" s="1"/>
  <c r="O27" i="66"/>
  <c r="N27" i="66"/>
  <c r="M27" i="66"/>
  <c r="J27" i="66"/>
  <c r="K27" i="66" s="1"/>
  <c r="O26" i="66"/>
  <c r="N26" i="66"/>
  <c r="M26" i="66"/>
  <c r="J26" i="66"/>
  <c r="K26" i="66" s="1"/>
  <c r="O25" i="66"/>
  <c r="N25" i="66"/>
  <c r="M25" i="66"/>
  <c r="J25" i="66"/>
  <c r="K25" i="66" s="1"/>
  <c r="O24" i="66"/>
  <c r="N24" i="66"/>
  <c r="M24" i="66"/>
  <c r="J24" i="66"/>
  <c r="K24" i="66" s="1"/>
  <c r="O23" i="66"/>
  <c r="N23" i="66"/>
  <c r="M23" i="66"/>
  <c r="J23" i="66"/>
  <c r="K23" i="66" s="1"/>
  <c r="O22" i="66"/>
  <c r="N22" i="66"/>
  <c r="M22" i="66"/>
  <c r="J22" i="66"/>
  <c r="K22" i="66" s="1"/>
  <c r="O21" i="66"/>
  <c r="N21" i="66"/>
  <c r="M21" i="66"/>
  <c r="J21" i="66"/>
  <c r="K21" i="66" s="1"/>
  <c r="O20" i="66"/>
  <c r="N20" i="66"/>
  <c r="M20" i="66"/>
  <c r="J20" i="66"/>
  <c r="K20" i="66" s="1"/>
  <c r="O19" i="66"/>
  <c r="N19" i="66"/>
  <c r="M19" i="66"/>
  <c r="J19" i="66"/>
  <c r="K19" i="66" s="1"/>
  <c r="O18" i="66"/>
  <c r="N18" i="66"/>
  <c r="M18" i="66"/>
  <c r="J18" i="66"/>
  <c r="K18" i="66" s="1"/>
  <c r="O17" i="66"/>
  <c r="N17" i="66"/>
  <c r="M17" i="66"/>
  <c r="J17" i="66"/>
  <c r="K17" i="66" s="1"/>
  <c r="O16" i="66"/>
  <c r="N16" i="66"/>
  <c r="M16" i="66"/>
  <c r="J16" i="66"/>
  <c r="K16" i="66" s="1"/>
  <c r="O15" i="66"/>
  <c r="N15" i="66"/>
  <c r="M15" i="66"/>
  <c r="J15" i="66"/>
  <c r="K15" i="66" s="1"/>
  <c r="O14" i="66"/>
  <c r="N14" i="66"/>
  <c r="M14" i="66"/>
  <c r="J14" i="66"/>
  <c r="K14" i="66" s="1"/>
  <c r="O13" i="66"/>
  <c r="N13" i="66"/>
  <c r="M13" i="66"/>
  <c r="J13" i="66"/>
  <c r="K13" i="66" s="1"/>
  <c r="O12" i="66"/>
  <c r="N12" i="66"/>
  <c r="M12" i="66"/>
  <c r="J12" i="66"/>
  <c r="K12" i="66" s="1"/>
  <c r="O11" i="66"/>
  <c r="N11" i="66"/>
  <c r="M11" i="66"/>
  <c r="J11" i="66"/>
  <c r="K11" i="66" s="1"/>
  <c r="O10" i="66"/>
  <c r="N10" i="66"/>
  <c r="M10" i="66"/>
  <c r="J10" i="66"/>
  <c r="K10" i="66" s="1"/>
  <c r="O9" i="66"/>
  <c r="N9" i="66"/>
  <c r="M9" i="66"/>
  <c r="J9" i="66"/>
  <c r="K9" i="66" s="1"/>
  <c r="O8" i="66"/>
  <c r="N8" i="66"/>
  <c r="M8" i="66"/>
  <c r="J8" i="66"/>
  <c r="K8" i="66" s="1"/>
  <c r="O7" i="66"/>
  <c r="N7" i="66"/>
  <c r="M7" i="66"/>
  <c r="J7" i="66"/>
  <c r="K7" i="66" s="1"/>
  <c r="O6" i="66"/>
  <c r="N6" i="66"/>
  <c r="M6" i="66"/>
  <c r="J6" i="66"/>
  <c r="K6" i="66" s="1"/>
  <c r="O5" i="66"/>
  <c r="N5" i="66"/>
  <c r="M5" i="66"/>
  <c r="J5" i="66"/>
  <c r="K5" i="66" s="1"/>
  <c r="O4" i="66"/>
  <c r="N4" i="66"/>
  <c r="M4" i="66"/>
  <c r="J4" i="66"/>
  <c r="K4" i="66" s="1"/>
  <c r="O3" i="66"/>
  <c r="N3" i="66"/>
  <c r="M3" i="66"/>
  <c r="J3" i="66"/>
  <c r="K3" i="66" s="1"/>
  <c r="E198" i="70" l="1"/>
  <c r="E199" i="70"/>
  <c r="D9" i="71"/>
  <c r="E201" i="70"/>
  <c r="E203" i="70"/>
  <c r="E202" i="70"/>
  <c r="E196" i="70"/>
  <c r="E200" i="70"/>
  <c r="D203" i="68"/>
  <c r="E199" i="68" s="1"/>
  <c r="D5" i="69"/>
  <c r="C9" i="69"/>
  <c r="B9" i="69"/>
  <c r="L190" i="66"/>
  <c r="M190" i="66" s="1"/>
  <c r="M53" i="66"/>
  <c r="D190" i="66"/>
  <c r="B7" i="67"/>
  <c r="M168" i="66"/>
  <c r="N168" i="66"/>
  <c r="O53" i="66"/>
  <c r="N53" i="66"/>
  <c r="K53" i="66"/>
  <c r="O38" i="66"/>
  <c r="B5" i="67"/>
  <c r="B9" i="67" s="1"/>
  <c r="F190" i="66"/>
  <c r="J190" i="66" s="1"/>
  <c r="K190" i="66" s="1"/>
  <c r="K38" i="66"/>
  <c r="M38" i="66"/>
  <c r="D6" i="67"/>
  <c r="M123" i="66"/>
  <c r="O168" i="66"/>
  <c r="M184" i="66"/>
  <c r="D203" i="66"/>
  <c r="D201" i="66" a="1"/>
  <c r="D201" i="66" s="1"/>
  <c r="D198" i="66" a="1"/>
  <c r="D198" i="66" s="1"/>
  <c r="D196" i="66" a="1"/>
  <c r="D196" i="66" s="1"/>
  <c r="D202" i="66" a="1"/>
  <c r="D202" i="66" s="1"/>
  <c r="D200" i="66" a="1"/>
  <c r="D200" i="66" s="1"/>
  <c r="D199" i="66"/>
  <c r="D197" i="66" a="1"/>
  <c r="D197" i="66" s="1"/>
  <c r="C5" i="67"/>
  <c r="I190" i="66"/>
  <c r="O190" i="66" s="1"/>
  <c r="N38" i="66"/>
  <c r="C7" i="67"/>
  <c r="O123" i="66"/>
  <c r="N123" i="66"/>
  <c r="C8" i="67"/>
  <c r="D8" i="67" s="1"/>
  <c r="O184" i="66"/>
  <c r="N184" i="66"/>
  <c r="L179" i="64"/>
  <c r="I179" i="64"/>
  <c r="H179" i="64"/>
  <c r="F179" i="64"/>
  <c r="B8" i="65" s="1"/>
  <c r="E179" i="64"/>
  <c r="D179" i="64"/>
  <c r="K179" i="64" s="1"/>
  <c r="C179" i="64"/>
  <c r="O178" i="64"/>
  <c r="N178" i="64"/>
  <c r="M178" i="64"/>
  <c r="J178" i="64"/>
  <c r="K178" i="64" s="1"/>
  <c r="O177" i="64"/>
  <c r="N177" i="64"/>
  <c r="M177" i="64"/>
  <c r="J177" i="64"/>
  <c r="K177" i="64" s="1"/>
  <c r="O176" i="64"/>
  <c r="N176" i="64"/>
  <c r="M176" i="64"/>
  <c r="J176" i="64"/>
  <c r="K176" i="64" s="1"/>
  <c r="O175" i="64"/>
  <c r="N175" i="64"/>
  <c r="M175" i="64"/>
  <c r="J175" i="64"/>
  <c r="K175" i="64" s="1"/>
  <c r="O174" i="64"/>
  <c r="N174" i="64"/>
  <c r="M174" i="64"/>
  <c r="J174" i="64"/>
  <c r="K174" i="64" s="1"/>
  <c r="O173" i="64"/>
  <c r="N173" i="64"/>
  <c r="M173" i="64"/>
  <c r="J173" i="64"/>
  <c r="K173" i="64" s="1"/>
  <c r="O172" i="64"/>
  <c r="N172" i="64"/>
  <c r="M172" i="64"/>
  <c r="J172" i="64"/>
  <c r="K172" i="64" s="1"/>
  <c r="O171" i="64"/>
  <c r="N171" i="64"/>
  <c r="M171" i="64"/>
  <c r="J171" i="64"/>
  <c r="K171" i="64" s="1"/>
  <c r="O170" i="64"/>
  <c r="N170" i="64"/>
  <c r="M170" i="64"/>
  <c r="J170" i="64"/>
  <c r="K170" i="64" s="1"/>
  <c r="O169" i="64"/>
  <c r="N169" i="64"/>
  <c r="M169" i="64"/>
  <c r="J169" i="64"/>
  <c r="K169" i="64" s="1"/>
  <c r="O168" i="64"/>
  <c r="N168" i="64"/>
  <c r="M168" i="64"/>
  <c r="J168" i="64"/>
  <c r="K168" i="64" s="1"/>
  <c r="O167" i="64"/>
  <c r="N167" i="64"/>
  <c r="M167" i="64"/>
  <c r="J167" i="64"/>
  <c r="K167" i="64" s="1"/>
  <c r="O166" i="64"/>
  <c r="N166" i="64"/>
  <c r="M166" i="64"/>
  <c r="J166" i="64"/>
  <c r="K166" i="64" s="1"/>
  <c r="O165" i="64"/>
  <c r="N165" i="64"/>
  <c r="M165" i="64"/>
  <c r="K165" i="64"/>
  <c r="J165" i="64"/>
  <c r="O164" i="64"/>
  <c r="N164" i="64"/>
  <c r="M164" i="64"/>
  <c r="J164" i="64"/>
  <c r="K164" i="64" s="1"/>
  <c r="L163" i="64"/>
  <c r="I163" i="64"/>
  <c r="H163" i="64"/>
  <c r="F163" i="64"/>
  <c r="E163" i="64"/>
  <c r="D163" i="64"/>
  <c r="K163" i="64" s="1"/>
  <c r="C163" i="64"/>
  <c r="O162" i="64"/>
  <c r="N162" i="64"/>
  <c r="M162" i="64"/>
  <c r="J162" i="64"/>
  <c r="K162" i="64" s="1"/>
  <c r="O161" i="64"/>
  <c r="N161" i="64"/>
  <c r="M161" i="64"/>
  <c r="K161" i="64"/>
  <c r="J161" i="64"/>
  <c r="O160" i="64"/>
  <c r="N160" i="64"/>
  <c r="M160" i="64"/>
  <c r="J160" i="64"/>
  <c r="K160" i="64" s="1"/>
  <c r="O159" i="64"/>
  <c r="N159" i="64"/>
  <c r="M159" i="64"/>
  <c r="J159" i="64"/>
  <c r="K159" i="64" s="1"/>
  <c r="O158" i="64"/>
  <c r="N158" i="64"/>
  <c r="M158" i="64"/>
  <c r="J158" i="64"/>
  <c r="K158" i="64" s="1"/>
  <c r="O157" i="64"/>
  <c r="N157" i="64"/>
  <c r="M157" i="64"/>
  <c r="J157" i="64"/>
  <c r="K157" i="64" s="1"/>
  <c r="O156" i="64"/>
  <c r="N156" i="64"/>
  <c r="M156" i="64"/>
  <c r="J156" i="64"/>
  <c r="K156" i="64" s="1"/>
  <c r="O155" i="64"/>
  <c r="N155" i="64"/>
  <c r="M155" i="64"/>
  <c r="J155" i="64"/>
  <c r="K155" i="64" s="1"/>
  <c r="O154" i="64"/>
  <c r="N154" i="64"/>
  <c r="M154" i="64"/>
  <c r="J154" i="64"/>
  <c r="K154" i="64" s="1"/>
  <c r="O153" i="64"/>
  <c r="N153" i="64"/>
  <c r="M153" i="64"/>
  <c r="J153" i="64"/>
  <c r="K153" i="64" s="1"/>
  <c r="O152" i="64"/>
  <c r="N152" i="64"/>
  <c r="M152" i="64"/>
  <c r="J152" i="64"/>
  <c r="K152" i="64" s="1"/>
  <c r="O151" i="64"/>
  <c r="N151" i="64"/>
  <c r="M151" i="64"/>
  <c r="J151" i="64"/>
  <c r="K151" i="64" s="1"/>
  <c r="O150" i="64"/>
  <c r="N150" i="64"/>
  <c r="M150" i="64"/>
  <c r="J150" i="64"/>
  <c r="K150" i="64" s="1"/>
  <c r="O149" i="64"/>
  <c r="N149" i="64"/>
  <c r="M149" i="64"/>
  <c r="J149" i="64"/>
  <c r="K149" i="64" s="1"/>
  <c r="O148" i="64"/>
  <c r="N148" i="64"/>
  <c r="M148" i="64"/>
  <c r="J148" i="64"/>
  <c r="K148" i="64" s="1"/>
  <c r="O147" i="64"/>
  <c r="N147" i="64"/>
  <c r="M147" i="64"/>
  <c r="J147" i="64"/>
  <c r="K147" i="64" s="1"/>
  <c r="O146" i="64"/>
  <c r="N146" i="64"/>
  <c r="M146" i="64"/>
  <c r="J146" i="64"/>
  <c r="K146" i="64" s="1"/>
  <c r="O145" i="64"/>
  <c r="N145" i="64"/>
  <c r="M145" i="64"/>
  <c r="K145" i="64"/>
  <c r="J145" i="64"/>
  <c r="O144" i="64"/>
  <c r="N144" i="64"/>
  <c r="M144" i="64"/>
  <c r="J144" i="64"/>
  <c r="K144" i="64" s="1"/>
  <c r="O143" i="64"/>
  <c r="N143" i="64"/>
  <c r="M143" i="64"/>
  <c r="J143" i="64"/>
  <c r="K143" i="64" s="1"/>
  <c r="O142" i="64"/>
  <c r="N142" i="64"/>
  <c r="M142" i="64"/>
  <c r="J142" i="64"/>
  <c r="K142" i="64" s="1"/>
  <c r="O141" i="64"/>
  <c r="N141" i="64"/>
  <c r="M141" i="64"/>
  <c r="J141" i="64"/>
  <c r="K141" i="64" s="1"/>
  <c r="O140" i="64"/>
  <c r="N140" i="64"/>
  <c r="M140" i="64"/>
  <c r="J140" i="64"/>
  <c r="K140" i="64" s="1"/>
  <c r="O139" i="64"/>
  <c r="N139" i="64"/>
  <c r="M139" i="64"/>
  <c r="J139" i="64"/>
  <c r="K139" i="64" s="1"/>
  <c r="O138" i="64"/>
  <c r="N138" i="64"/>
  <c r="M138" i="64"/>
  <c r="J138" i="64"/>
  <c r="K138" i="64" s="1"/>
  <c r="O137" i="64"/>
  <c r="N137" i="64"/>
  <c r="M137" i="64"/>
  <c r="J137" i="64"/>
  <c r="K137" i="64" s="1"/>
  <c r="O136" i="64"/>
  <c r="N136" i="64"/>
  <c r="M136" i="64"/>
  <c r="J136" i="64"/>
  <c r="K136" i="64" s="1"/>
  <c r="O135" i="64"/>
  <c r="N135" i="64"/>
  <c r="M135" i="64"/>
  <c r="J135" i="64"/>
  <c r="K135" i="64" s="1"/>
  <c r="O134" i="64"/>
  <c r="N134" i="64"/>
  <c r="M134" i="64"/>
  <c r="K134" i="64"/>
  <c r="J134" i="64"/>
  <c r="O133" i="64"/>
  <c r="N133" i="64"/>
  <c r="M133" i="64"/>
  <c r="J133" i="64"/>
  <c r="K133" i="64" s="1"/>
  <c r="O132" i="64"/>
  <c r="N132" i="64"/>
  <c r="M132" i="64"/>
  <c r="J132" i="64"/>
  <c r="K132" i="64" s="1"/>
  <c r="O131" i="64"/>
  <c r="N131" i="64"/>
  <c r="M131" i="64"/>
  <c r="J131" i="64"/>
  <c r="K131" i="64" s="1"/>
  <c r="O130" i="64"/>
  <c r="N130" i="64"/>
  <c r="M130" i="64"/>
  <c r="J130" i="64"/>
  <c r="K130" i="64" s="1"/>
  <c r="O129" i="64"/>
  <c r="N129" i="64"/>
  <c r="M129" i="64"/>
  <c r="J129" i="64"/>
  <c r="K129" i="64" s="1"/>
  <c r="O128" i="64"/>
  <c r="N128" i="64"/>
  <c r="M128" i="64"/>
  <c r="J128" i="64"/>
  <c r="K128" i="64" s="1"/>
  <c r="O127" i="64"/>
  <c r="N127" i="64"/>
  <c r="M127" i="64"/>
  <c r="J127" i="64"/>
  <c r="K127" i="64" s="1"/>
  <c r="O126" i="64"/>
  <c r="N126" i="64"/>
  <c r="M126" i="64"/>
  <c r="K126" i="64"/>
  <c r="J126" i="64"/>
  <c r="O125" i="64"/>
  <c r="N125" i="64"/>
  <c r="M125" i="64"/>
  <c r="J125" i="64"/>
  <c r="K125" i="64" s="1"/>
  <c r="O124" i="64"/>
  <c r="N124" i="64"/>
  <c r="M124" i="64"/>
  <c r="J124" i="64"/>
  <c r="K124" i="64" s="1"/>
  <c r="L123" i="64"/>
  <c r="I123" i="64"/>
  <c r="C7" i="65" s="1"/>
  <c r="H123" i="64"/>
  <c r="F123" i="64"/>
  <c r="B7" i="65" s="1"/>
  <c r="E123" i="64"/>
  <c r="D123" i="64"/>
  <c r="M123" i="64" s="1"/>
  <c r="C123" i="64"/>
  <c r="O122" i="64"/>
  <c r="N122" i="64"/>
  <c r="M122" i="64"/>
  <c r="J122" i="64"/>
  <c r="K122" i="64" s="1"/>
  <c r="O121" i="64"/>
  <c r="N121" i="64"/>
  <c r="M121" i="64"/>
  <c r="J121" i="64"/>
  <c r="K121" i="64" s="1"/>
  <c r="O120" i="64"/>
  <c r="N120" i="64"/>
  <c r="M120" i="64"/>
  <c r="J120" i="64"/>
  <c r="K120" i="64" s="1"/>
  <c r="O119" i="64"/>
  <c r="N119" i="64"/>
  <c r="M119" i="64"/>
  <c r="J119" i="64"/>
  <c r="K119" i="64" s="1"/>
  <c r="O118" i="64"/>
  <c r="N118" i="64"/>
  <c r="M118" i="64"/>
  <c r="K118" i="64"/>
  <c r="J118" i="64"/>
  <c r="O117" i="64"/>
  <c r="N117" i="64"/>
  <c r="M117" i="64"/>
  <c r="J117" i="64"/>
  <c r="K117" i="64" s="1"/>
  <c r="O116" i="64"/>
  <c r="N116" i="64"/>
  <c r="M116" i="64"/>
  <c r="J116" i="64"/>
  <c r="K116" i="64" s="1"/>
  <c r="O115" i="64"/>
  <c r="N115" i="64"/>
  <c r="M115" i="64"/>
  <c r="J115" i="64"/>
  <c r="K115" i="64" s="1"/>
  <c r="O114" i="64"/>
  <c r="N114" i="64"/>
  <c r="M114" i="64"/>
  <c r="J114" i="64"/>
  <c r="K114" i="64" s="1"/>
  <c r="O113" i="64"/>
  <c r="N113" i="64"/>
  <c r="M113" i="64"/>
  <c r="J113" i="64"/>
  <c r="K113" i="64" s="1"/>
  <c r="O112" i="64"/>
  <c r="N112" i="64"/>
  <c r="M112" i="64"/>
  <c r="J112" i="64"/>
  <c r="K112" i="64" s="1"/>
  <c r="O111" i="64"/>
  <c r="N111" i="64"/>
  <c r="M111" i="64"/>
  <c r="J111" i="64"/>
  <c r="K111" i="64" s="1"/>
  <c r="O110" i="64"/>
  <c r="N110" i="64"/>
  <c r="M110" i="64"/>
  <c r="J110" i="64"/>
  <c r="K110" i="64" s="1"/>
  <c r="O109" i="64"/>
  <c r="N109" i="64"/>
  <c r="M109" i="64"/>
  <c r="J109" i="64"/>
  <c r="K109" i="64" s="1"/>
  <c r="O108" i="64"/>
  <c r="N108" i="64"/>
  <c r="M108" i="64"/>
  <c r="J108" i="64"/>
  <c r="K108" i="64" s="1"/>
  <c r="O107" i="64"/>
  <c r="N107" i="64"/>
  <c r="M107" i="64"/>
  <c r="J107" i="64"/>
  <c r="K107" i="64" s="1"/>
  <c r="O106" i="64"/>
  <c r="N106" i="64"/>
  <c r="M106" i="64"/>
  <c r="J106" i="64"/>
  <c r="K106" i="64" s="1"/>
  <c r="O105" i="64"/>
  <c r="N105" i="64"/>
  <c r="M105" i="64"/>
  <c r="J105" i="64"/>
  <c r="K105" i="64" s="1"/>
  <c r="O104" i="64"/>
  <c r="N104" i="64"/>
  <c r="M104" i="64"/>
  <c r="J104" i="64"/>
  <c r="K104" i="64" s="1"/>
  <c r="O103" i="64"/>
  <c r="N103" i="64"/>
  <c r="M103" i="64"/>
  <c r="J103" i="64"/>
  <c r="K103" i="64" s="1"/>
  <c r="O102" i="64"/>
  <c r="N102" i="64"/>
  <c r="M102" i="64"/>
  <c r="K102" i="64"/>
  <c r="J102" i="64"/>
  <c r="O101" i="64"/>
  <c r="N101" i="64"/>
  <c r="M101" i="64"/>
  <c r="J101" i="64"/>
  <c r="K101" i="64" s="1"/>
  <c r="O100" i="64"/>
  <c r="N100" i="64"/>
  <c r="M100" i="64"/>
  <c r="J100" i="64"/>
  <c r="K100" i="64" s="1"/>
  <c r="O99" i="64"/>
  <c r="N99" i="64"/>
  <c r="M99" i="64"/>
  <c r="J99" i="64"/>
  <c r="K99" i="64" s="1"/>
  <c r="O98" i="64"/>
  <c r="N98" i="64"/>
  <c r="M98" i="64"/>
  <c r="J98" i="64"/>
  <c r="K98" i="64" s="1"/>
  <c r="O97" i="64"/>
  <c r="N97" i="64"/>
  <c r="M97" i="64"/>
  <c r="J97" i="64"/>
  <c r="K97" i="64" s="1"/>
  <c r="O96" i="64"/>
  <c r="N96" i="64"/>
  <c r="M96" i="64"/>
  <c r="J96" i="64"/>
  <c r="K96" i="64" s="1"/>
  <c r="O95" i="64"/>
  <c r="N95" i="64"/>
  <c r="M95" i="64"/>
  <c r="J95" i="64"/>
  <c r="K95" i="64" s="1"/>
  <c r="O94" i="64"/>
  <c r="N94" i="64"/>
  <c r="M94" i="64"/>
  <c r="J94" i="64"/>
  <c r="K94" i="64" s="1"/>
  <c r="O93" i="64"/>
  <c r="N93" i="64"/>
  <c r="M93" i="64"/>
  <c r="J93" i="64"/>
  <c r="K93" i="64" s="1"/>
  <c r="O92" i="64"/>
  <c r="N92" i="64"/>
  <c r="M92" i="64"/>
  <c r="J92" i="64"/>
  <c r="K92" i="64" s="1"/>
  <c r="O91" i="64"/>
  <c r="N91" i="64"/>
  <c r="M91" i="64"/>
  <c r="J91" i="64"/>
  <c r="K91" i="64" s="1"/>
  <c r="O90" i="64"/>
  <c r="N90" i="64"/>
  <c r="M90" i="64"/>
  <c r="J90" i="64"/>
  <c r="K90" i="64" s="1"/>
  <c r="O89" i="64"/>
  <c r="N89" i="64"/>
  <c r="M89" i="64"/>
  <c r="J89" i="64"/>
  <c r="K89" i="64" s="1"/>
  <c r="O88" i="64"/>
  <c r="N88" i="64"/>
  <c r="M88" i="64"/>
  <c r="J88" i="64"/>
  <c r="K88" i="64" s="1"/>
  <c r="O87" i="64"/>
  <c r="N87" i="64"/>
  <c r="M87" i="64"/>
  <c r="J87" i="64"/>
  <c r="K87" i="64" s="1"/>
  <c r="O86" i="64"/>
  <c r="N86" i="64"/>
  <c r="M86" i="64"/>
  <c r="K86" i="64"/>
  <c r="J86" i="64"/>
  <c r="O85" i="64"/>
  <c r="N85" i="64"/>
  <c r="M85" i="64"/>
  <c r="J85" i="64"/>
  <c r="K85" i="64" s="1"/>
  <c r="O84" i="64"/>
  <c r="N84" i="64"/>
  <c r="M84" i="64"/>
  <c r="J84" i="64"/>
  <c r="K84" i="64" s="1"/>
  <c r="O83" i="64"/>
  <c r="N83" i="64"/>
  <c r="M83" i="64"/>
  <c r="J83" i="64"/>
  <c r="K83" i="64" s="1"/>
  <c r="O82" i="64"/>
  <c r="N82" i="64"/>
  <c r="M82" i="64"/>
  <c r="J82" i="64"/>
  <c r="K82" i="64" s="1"/>
  <c r="O81" i="64"/>
  <c r="N81" i="64"/>
  <c r="M81" i="64"/>
  <c r="J81" i="64"/>
  <c r="K81" i="64" s="1"/>
  <c r="O80" i="64"/>
  <c r="N80" i="64"/>
  <c r="M80" i="64"/>
  <c r="J80" i="64"/>
  <c r="K80" i="64" s="1"/>
  <c r="O79" i="64"/>
  <c r="N79" i="64"/>
  <c r="M79" i="64"/>
  <c r="J79" i="64"/>
  <c r="K79" i="64" s="1"/>
  <c r="O78" i="64"/>
  <c r="N78" i="64"/>
  <c r="M78" i="64"/>
  <c r="K78" i="64"/>
  <c r="J78" i="64"/>
  <c r="O77" i="64"/>
  <c r="N77" i="64"/>
  <c r="M77" i="64"/>
  <c r="J77" i="64"/>
  <c r="K77" i="64" s="1"/>
  <c r="O76" i="64"/>
  <c r="N76" i="64"/>
  <c r="M76" i="64"/>
  <c r="J76" i="64"/>
  <c r="K76" i="64" s="1"/>
  <c r="O75" i="64"/>
  <c r="N75" i="64"/>
  <c r="M75" i="64"/>
  <c r="J75" i="64"/>
  <c r="K75" i="64" s="1"/>
  <c r="O74" i="64"/>
  <c r="N74" i="64"/>
  <c r="M74" i="64"/>
  <c r="J74" i="64"/>
  <c r="K74" i="64" s="1"/>
  <c r="O73" i="64"/>
  <c r="N73" i="64"/>
  <c r="M73" i="64"/>
  <c r="J73" i="64"/>
  <c r="K73" i="64" s="1"/>
  <c r="O72" i="64"/>
  <c r="N72" i="64"/>
  <c r="M72" i="64"/>
  <c r="J72" i="64"/>
  <c r="K72" i="64" s="1"/>
  <c r="O71" i="64"/>
  <c r="N71" i="64"/>
  <c r="M71" i="64"/>
  <c r="J71" i="64"/>
  <c r="K71" i="64" s="1"/>
  <c r="O70" i="64"/>
  <c r="N70" i="64"/>
  <c r="M70" i="64"/>
  <c r="K70" i="64"/>
  <c r="J70" i="64"/>
  <c r="O69" i="64"/>
  <c r="N69" i="64"/>
  <c r="M69" i="64"/>
  <c r="J69" i="64"/>
  <c r="K69" i="64" s="1"/>
  <c r="O68" i="64"/>
  <c r="N68" i="64"/>
  <c r="M68" i="64"/>
  <c r="J68" i="64"/>
  <c r="K68" i="64" s="1"/>
  <c r="O67" i="64"/>
  <c r="N67" i="64"/>
  <c r="M67" i="64"/>
  <c r="J67" i="64"/>
  <c r="K67" i="64" s="1"/>
  <c r="O66" i="64"/>
  <c r="N66" i="64"/>
  <c r="M66" i="64"/>
  <c r="J66" i="64"/>
  <c r="K66" i="64" s="1"/>
  <c r="O65" i="64"/>
  <c r="N65" i="64"/>
  <c r="M65" i="64"/>
  <c r="J65" i="64"/>
  <c r="K65" i="64" s="1"/>
  <c r="O64" i="64"/>
  <c r="N64" i="64"/>
  <c r="M64" i="64"/>
  <c r="J64" i="64"/>
  <c r="K64" i="64" s="1"/>
  <c r="O63" i="64"/>
  <c r="N63" i="64"/>
  <c r="M63" i="64"/>
  <c r="J63" i="64"/>
  <c r="K63" i="64" s="1"/>
  <c r="O62" i="64"/>
  <c r="N62" i="64"/>
  <c r="M62" i="64"/>
  <c r="J62" i="64"/>
  <c r="K62" i="64" s="1"/>
  <c r="O61" i="64"/>
  <c r="N61" i="64"/>
  <c r="M61" i="64"/>
  <c r="J61" i="64"/>
  <c r="K61" i="64" s="1"/>
  <c r="O60" i="64"/>
  <c r="N60" i="64"/>
  <c r="M60" i="64"/>
  <c r="J60" i="64"/>
  <c r="K60" i="64" s="1"/>
  <c r="O59" i="64"/>
  <c r="N59" i="64"/>
  <c r="M59" i="64"/>
  <c r="J59" i="64"/>
  <c r="K59" i="64" s="1"/>
  <c r="O58" i="64"/>
  <c r="N58" i="64"/>
  <c r="M58" i="64"/>
  <c r="J58" i="64"/>
  <c r="K58" i="64" s="1"/>
  <c r="O57" i="64"/>
  <c r="N57" i="64"/>
  <c r="M57" i="64"/>
  <c r="J57" i="64"/>
  <c r="K57" i="64" s="1"/>
  <c r="O56" i="64"/>
  <c r="N56" i="64"/>
  <c r="M56" i="64"/>
  <c r="J56" i="64"/>
  <c r="K56" i="64" s="1"/>
  <c r="O55" i="64"/>
  <c r="N55" i="64"/>
  <c r="M55" i="64"/>
  <c r="J55" i="64"/>
  <c r="K55" i="64" s="1"/>
  <c r="O54" i="64"/>
  <c r="N54" i="64"/>
  <c r="M54" i="64"/>
  <c r="J54" i="64"/>
  <c r="K54" i="64" s="1"/>
  <c r="L53" i="64"/>
  <c r="I53" i="64"/>
  <c r="C6" i="65" s="1"/>
  <c r="H53" i="64"/>
  <c r="F53" i="64"/>
  <c r="B6" i="65" s="1"/>
  <c r="E53" i="64"/>
  <c r="D53" i="64"/>
  <c r="C53" i="64"/>
  <c r="O52" i="64"/>
  <c r="N52" i="64"/>
  <c r="M52" i="64"/>
  <c r="J52" i="64"/>
  <c r="K52" i="64" s="1"/>
  <c r="O51" i="64"/>
  <c r="N51" i="64"/>
  <c r="M51" i="64"/>
  <c r="J51" i="64"/>
  <c r="K51" i="64" s="1"/>
  <c r="O50" i="64"/>
  <c r="N50" i="64"/>
  <c r="M50" i="64"/>
  <c r="J50" i="64"/>
  <c r="K50" i="64" s="1"/>
  <c r="O49" i="64"/>
  <c r="N49" i="64"/>
  <c r="M49" i="64"/>
  <c r="J49" i="64"/>
  <c r="K49" i="64" s="1"/>
  <c r="O48" i="64"/>
  <c r="N48" i="64"/>
  <c r="M48" i="64"/>
  <c r="J48" i="64"/>
  <c r="K48" i="64" s="1"/>
  <c r="O47" i="64"/>
  <c r="N47" i="64"/>
  <c r="M47" i="64"/>
  <c r="J47" i="64"/>
  <c r="K47" i="64" s="1"/>
  <c r="O46" i="64"/>
  <c r="N46" i="64"/>
  <c r="M46" i="64"/>
  <c r="K46" i="64"/>
  <c r="J46" i="64"/>
  <c r="O45" i="64"/>
  <c r="N45" i="64"/>
  <c r="M45" i="64"/>
  <c r="J45" i="64"/>
  <c r="K45" i="64" s="1"/>
  <c r="O44" i="64"/>
  <c r="N44" i="64"/>
  <c r="M44" i="64"/>
  <c r="J44" i="64"/>
  <c r="K44" i="64" s="1"/>
  <c r="O43" i="64"/>
  <c r="N43" i="64"/>
  <c r="M43" i="64"/>
  <c r="J43" i="64"/>
  <c r="K43" i="64" s="1"/>
  <c r="O42" i="64"/>
  <c r="N42" i="64"/>
  <c r="M42" i="64"/>
  <c r="J42" i="64"/>
  <c r="K42" i="64" s="1"/>
  <c r="O41" i="64"/>
  <c r="N41" i="64"/>
  <c r="M41" i="64"/>
  <c r="J41" i="64"/>
  <c r="K41" i="64" s="1"/>
  <c r="O40" i="64"/>
  <c r="N40" i="64"/>
  <c r="M40" i="64"/>
  <c r="J40" i="64"/>
  <c r="K40" i="64" s="1"/>
  <c r="O39" i="64"/>
  <c r="N39" i="64"/>
  <c r="M39" i="64"/>
  <c r="J39" i="64"/>
  <c r="K39" i="64" s="1"/>
  <c r="L38" i="64"/>
  <c r="I38" i="64"/>
  <c r="H38" i="64"/>
  <c r="H185" i="64" s="1"/>
  <c r="F38" i="64"/>
  <c r="E38" i="64"/>
  <c r="E185" i="64" s="1"/>
  <c r="D38" i="64"/>
  <c r="C38" i="64"/>
  <c r="C185" i="64" s="1"/>
  <c r="O37" i="64"/>
  <c r="N37" i="64"/>
  <c r="M37" i="64"/>
  <c r="J37" i="64"/>
  <c r="K37" i="64" s="1"/>
  <c r="O36" i="64"/>
  <c r="N36" i="64"/>
  <c r="M36" i="64"/>
  <c r="J36" i="64"/>
  <c r="K36" i="64" s="1"/>
  <c r="O35" i="64"/>
  <c r="N35" i="64"/>
  <c r="M35" i="64"/>
  <c r="J35" i="64"/>
  <c r="K35" i="64" s="1"/>
  <c r="O34" i="64"/>
  <c r="N34" i="64"/>
  <c r="M34" i="64"/>
  <c r="J34" i="64"/>
  <c r="K34" i="64" s="1"/>
  <c r="O33" i="64"/>
  <c r="N33" i="64"/>
  <c r="M33" i="64"/>
  <c r="J33" i="64"/>
  <c r="K33" i="64" s="1"/>
  <c r="O32" i="64"/>
  <c r="N32" i="64"/>
  <c r="M32" i="64"/>
  <c r="K32" i="64"/>
  <c r="J32" i="64"/>
  <c r="O31" i="64"/>
  <c r="N31" i="64"/>
  <c r="M31" i="64"/>
  <c r="J31" i="64"/>
  <c r="K31" i="64" s="1"/>
  <c r="O30" i="64"/>
  <c r="N30" i="64"/>
  <c r="M30" i="64"/>
  <c r="J30" i="64"/>
  <c r="K30" i="64" s="1"/>
  <c r="O29" i="64"/>
  <c r="N29" i="64"/>
  <c r="M29" i="64"/>
  <c r="J29" i="64"/>
  <c r="K29" i="64" s="1"/>
  <c r="O28" i="64"/>
  <c r="N28" i="64"/>
  <c r="M28" i="64"/>
  <c r="J28" i="64"/>
  <c r="K28" i="64" s="1"/>
  <c r="O27" i="64"/>
  <c r="N27" i="64"/>
  <c r="M27" i="64"/>
  <c r="J27" i="64"/>
  <c r="K27" i="64" s="1"/>
  <c r="O26" i="64"/>
  <c r="N26" i="64"/>
  <c r="M26" i="64"/>
  <c r="J26" i="64"/>
  <c r="K26" i="64" s="1"/>
  <c r="O25" i="64"/>
  <c r="N25" i="64"/>
  <c r="M25" i="64"/>
  <c r="J25" i="64"/>
  <c r="K25" i="64" s="1"/>
  <c r="O24" i="64"/>
  <c r="N24" i="64"/>
  <c r="M24" i="64"/>
  <c r="J24" i="64"/>
  <c r="K24" i="64" s="1"/>
  <c r="O23" i="64"/>
  <c r="N23" i="64"/>
  <c r="M23" i="64"/>
  <c r="J23" i="64"/>
  <c r="K23" i="64" s="1"/>
  <c r="O22" i="64"/>
  <c r="N22" i="64"/>
  <c r="M22" i="64"/>
  <c r="J22" i="64"/>
  <c r="K22" i="64" s="1"/>
  <c r="O21" i="64"/>
  <c r="N21" i="64"/>
  <c r="M21" i="64"/>
  <c r="J21" i="64"/>
  <c r="K21" i="64" s="1"/>
  <c r="O20" i="64"/>
  <c r="N20" i="64"/>
  <c r="M20" i="64"/>
  <c r="J20" i="64"/>
  <c r="K20" i="64" s="1"/>
  <c r="O19" i="64"/>
  <c r="N19" i="64"/>
  <c r="M19" i="64"/>
  <c r="J19" i="64"/>
  <c r="K19" i="64" s="1"/>
  <c r="O18" i="64"/>
  <c r="N18" i="64"/>
  <c r="M18" i="64"/>
  <c r="J18" i="64"/>
  <c r="K18" i="64" s="1"/>
  <c r="O17" i="64"/>
  <c r="N17" i="64"/>
  <c r="M17" i="64"/>
  <c r="J17" i="64"/>
  <c r="K17" i="64" s="1"/>
  <c r="O16" i="64"/>
  <c r="N16" i="64"/>
  <c r="M16" i="64"/>
  <c r="J16" i="64"/>
  <c r="K16" i="64" s="1"/>
  <c r="O15" i="64"/>
  <c r="N15" i="64"/>
  <c r="M15" i="64"/>
  <c r="J15" i="64"/>
  <c r="K15" i="64" s="1"/>
  <c r="O14" i="64"/>
  <c r="N14" i="64"/>
  <c r="M14" i="64"/>
  <c r="J14" i="64"/>
  <c r="K14" i="64" s="1"/>
  <c r="O13" i="64"/>
  <c r="N13" i="64"/>
  <c r="M13" i="64"/>
  <c r="J13" i="64"/>
  <c r="K13" i="64" s="1"/>
  <c r="O12" i="64"/>
  <c r="N12" i="64"/>
  <c r="M12" i="64"/>
  <c r="J12" i="64"/>
  <c r="K12" i="64" s="1"/>
  <c r="O11" i="64"/>
  <c r="N11" i="64"/>
  <c r="M11" i="64"/>
  <c r="J11" i="64"/>
  <c r="K11" i="64" s="1"/>
  <c r="O10" i="64"/>
  <c r="N10" i="64"/>
  <c r="M10" i="64"/>
  <c r="J10" i="64"/>
  <c r="K10" i="64" s="1"/>
  <c r="O9" i="64"/>
  <c r="N9" i="64"/>
  <c r="M9" i="64"/>
  <c r="J9" i="64"/>
  <c r="K9" i="64" s="1"/>
  <c r="O8" i="64"/>
  <c r="N8" i="64"/>
  <c r="M8" i="64"/>
  <c r="K8" i="64"/>
  <c r="J8" i="64"/>
  <c r="O7" i="64"/>
  <c r="N7" i="64"/>
  <c r="M7" i="64"/>
  <c r="J7" i="64"/>
  <c r="K7" i="64" s="1"/>
  <c r="O6" i="64"/>
  <c r="N6" i="64"/>
  <c r="M6" i="64"/>
  <c r="J6" i="64"/>
  <c r="K6" i="64" s="1"/>
  <c r="O5" i="64"/>
  <c r="N5" i="64"/>
  <c r="M5" i="64"/>
  <c r="J5" i="64"/>
  <c r="K5" i="64" s="1"/>
  <c r="O4" i="64"/>
  <c r="N4" i="64"/>
  <c r="M4" i="64"/>
  <c r="J4" i="64"/>
  <c r="K4" i="64" s="1"/>
  <c r="O3" i="64"/>
  <c r="N3" i="64"/>
  <c r="M3" i="64"/>
  <c r="J3" i="64"/>
  <c r="E204" i="70" l="1"/>
  <c r="D9" i="69"/>
  <c r="E202" i="68"/>
  <c r="E201" i="68"/>
  <c r="E200" i="68"/>
  <c r="E196" i="68"/>
  <c r="E197" i="68"/>
  <c r="E198" i="68"/>
  <c r="E195" i="68"/>
  <c r="D7" i="67"/>
  <c r="D5" i="67"/>
  <c r="C9" i="67"/>
  <c r="D9" i="67" s="1"/>
  <c r="D204" i="66"/>
  <c r="E197" i="66" s="1"/>
  <c r="N190" i="66"/>
  <c r="L185" i="64"/>
  <c r="M53" i="64"/>
  <c r="M179" i="64"/>
  <c r="N163" i="64"/>
  <c r="D185" i="64"/>
  <c r="M185" i="64" s="1"/>
  <c r="N123" i="64"/>
  <c r="K123" i="64"/>
  <c r="O123" i="64"/>
  <c r="N53" i="64"/>
  <c r="K53" i="64"/>
  <c r="O53" i="64"/>
  <c r="O38" i="64"/>
  <c r="D198" i="64"/>
  <c r="D196" i="64" a="1"/>
  <c r="D196" i="64" s="1"/>
  <c r="D193" i="64" a="1"/>
  <c r="D193" i="64" s="1"/>
  <c r="D197" i="64" a="1"/>
  <c r="D197" i="64" s="1"/>
  <c r="D195" i="64" a="1"/>
  <c r="D195" i="64" s="1"/>
  <c r="D194" i="64"/>
  <c r="D192" i="64" a="1"/>
  <c r="D192" i="64" s="1"/>
  <c r="B5" i="65"/>
  <c r="B9" i="65" s="1"/>
  <c r="F185" i="64"/>
  <c r="J185" i="64" s="1"/>
  <c r="K185" i="64" s="1"/>
  <c r="K3" i="64"/>
  <c r="K38" i="64"/>
  <c r="M38" i="64"/>
  <c r="D6" i="65"/>
  <c r="M163" i="64"/>
  <c r="C8" i="65"/>
  <c r="D8" i="65" s="1"/>
  <c r="O179" i="64"/>
  <c r="N179" i="64"/>
  <c r="C5" i="65"/>
  <c r="I185" i="64"/>
  <c r="O185" i="64" s="1"/>
  <c r="N38" i="64"/>
  <c r="D7" i="65"/>
  <c r="O163" i="64"/>
  <c r="D191" i="64" a="1"/>
  <c r="D191" i="64" s="1"/>
  <c r="L184" i="62"/>
  <c r="I184" i="62"/>
  <c r="C8" i="63" s="1"/>
  <c r="H184" i="62"/>
  <c r="F184" i="62"/>
  <c r="E184" i="62"/>
  <c r="D184" i="62"/>
  <c r="K184" i="62" s="1"/>
  <c r="C184" i="62"/>
  <c r="O183" i="62"/>
  <c r="N183" i="62"/>
  <c r="M183" i="62"/>
  <c r="J183" i="62"/>
  <c r="K183" i="62" s="1"/>
  <c r="O182" i="62"/>
  <c r="N182" i="62"/>
  <c r="M182" i="62"/>
  <c r="J182" i="62"/>
  <c r="K182" i="62" s="1"/>
  <c r="O181" i="62"/>
  <c r="N181" i="62"/>
  <c r="M181" i="62"/>
  <c r="J181" i="62"/>
  <c r="K181" i="62" s="1"/>
  <c r="O180" i="62"/>
  <c r="N180" i="62"/>
  <c r="M180" i="62"/>
  <c r="J180" i="62"/>
  <c r="K180" i="62" s="1"/>
  <c r="O179" i="62"/>
  <c r="N179" i="62"/>
  <c r="M179" i="62"/>
  <c r="J179" i="62"/>
  <c r="K179" i="62" s="1"/>
  <c r="O178" i="62"/>
  <c r="N178" i="62"/>
  <c r="M178" i="62"/>
  <c r="J178" i="62"/>
  <c r="K178" i="62" s="1"/>
  <c r="O177" i="62"/>
  <c r="N177" i="62"/>
  <c r="M177" i="62"/>
  <c r="J177" i="62"/>
  <c r="K177" i="62" s="1"/>
  <c r="O176" i="62"/>
  <c r="N176" i="62"/>
  <c r="M176" i="62"/>
  <c r="J176" i="62"/>
  <c r="K176" i="62" s="1"/>
  <c r="O175" i="62"/>
  <c r="N175" i="62"/>
  <c r="M175" i="62"/>
  <c r="J175" i="62"/>
  <c r="K175" i="62" s="1"/>
  <c r="O174" i="62"/>
  <c r="N174" i="62"/>
  <c r="M174" i="62"/>
  <c r="J174" i="62"/>
  <c r="K174" i="62" s="1"/>
  <c r="O173" i="62"/>
  <c r="N173" i="62"/>
  <c r="M173" i="62"/>
  <c r="J173" i="62"/>
  <c r="K173" i="62" s="1"/>
  <c r="O172" i="62"/>
  <c r="N172" i="62"/>
  <c r="M172" i="62"/>
  <c r="J172" i="62"/>
  <c r="K172" i="62" s="1"/>
  <c r="O171" i="62"/>
  <c r="N171" i="62"/>
  <c r="M171" i="62"/>
  <c r="J171" i="62"/>
  <c r="K171" i="62" s="1"/>
  <c r="O170" i="62"/>
  <c r="N170" i="62"/>
  <c r="M170" i="62"/>
  <c r="J170" i="62"/>
  <c r="K170" i="62" s="1"/>
  <c r="O169" i="62"/>
  <c r="N169" i="62"/>
  <c r="M169" i="62"/>
  <c r="J169" i="62"/>
  <c r="K169" i="62" s="1"/>
  <c r="L168" i="62"/>
  <c r="I168" i="62"/>
  <c r="H168" i="62"/>
  <c r="F168" i="62"/>
  <c r="E168" i="62"/>
  <c r="D168" i="62"/>
  <c r="K168" i="62" s="1"/>
  <c r="C168" i="62"/>
  <c r="O167" i="62"/>
  <c r="N167" i="62"/>
  <c r="M167" i="62"/>
  <c r="J167" i="62"/>
  <c r="K167" i="62" s="1"/>
  <c r="O166" i="62"/>
  <c r="N166" i="62"/>
  <c r="M166" i="62"/>
  <c r="J166" i="62"/>
  <c r="K166" i="62" s="1"/>
  <c r="O165" i="62"/>
  <c r="N165" i="62"/>
  <c r="M165" i="62"/>
  <c r="J165" i="62"/>
  <c r="K165" i="62" s="1"/>
  <c r="O164" i="62"/>
  <c r="N164" i="62"/>
  <c r="M164" i="62"/>
  <c r="J164" i="62"/>
  <c r="K164" i="62" s="1"/>
  <c r="O163" i="62"/>
  <c r="N163" i="62"/>
  <c r="M163" i="62"/>
  <c r="J163" i="62"/>
  <c r="K163" i="62" s="1"/>
  <c r="O162" i="62"/>
  <c r="N162" i="62"/>
  <c r="M162" i="62"/>
  <c r="J162" i="62"/>
  <c r="K162" i="62" s="1"/>
  <c r="O161" i="62"/>
  <c r="N161" i="62"/>
  <c r="M161" i="62"/>
  <c r="J161" i="62"/>
  <c r="K161" i="62" s="1"/>
  <c r="O160" i="62"/>
  <c r="N160" i="62"/>
  <c r="M160" i="62"/>
  <c r="J160" i="62"/>
  <c r="K160" i="62" s="1"/>
  <c r="O159" i="62"/>
  <c r="N159" i="62"/>
  <c r="M159" i="62"/>
  <c r="J159" i="62"/>
  <c r="K159" i="62" s="1"/>
  <c r="O158" i="62"/>
  <c r="N158" i="62"/>
  <c r="M158" i="62"/>
  <c r="J158" i="62"/>
  <c r="K158" i="62" s="1"/>
  <c r="O157" i="62"/>
  <c r="N157" i="62"/>
  <c r="M157" i="62"/>
  <c r="J157" i="62"/>
  <c r="K157" i="62" s="1"/>
  <c r="O156" i="62"/>
  <c r="N156" i="62"/>
  <c r="M156" i="62"/>
  <c r="J156" i="62"/>
  <c r="K156" i="62" s="1"/>
  <c r="O155" i="62"/>
  <c r="N155" i="62"/>
  <c r="M155" i="62"/>
  <c r="J155" i="62"/>
  <c r="K155" i="62" s="1"/>
  <c r="O154" i="62"/>
  <c r="N154" i="62"/>
  <c r="M154" i="62"/>
  <c r="J154" i="62"/>
  <c r="K154" i="62" s="1"/>
  <c r="O153" i="62"/>
  <c r="N153" i="62"/>
  <c r="M153" i="62"/>
  <c r="J153" i="62"/>
  <c r="K153" i="62" s="1"/>
  <c r="O152" i="62"/>
  <c r="N152" i="62"/>
  <c r="M152" i="62"/>
  <c r="J152" i="62"/>
  <c r="K152" i="62" s="1"/>
  <c r="O151" i="62"/>
  <c r="N151" i="62"/>
  <c r="M151" i="62"/>
  <c r="J151" i="62"/>
  <c r="K151" i="62" s="1"/>
  <c r="O150" i="62"/>
  <c r="N150" i="62"/>
  <c r="M150" i="62"/>
  <c r="J150" i="62"/>
  <c r="K150" i="62" s="1"/>
  <c r="O149" i="62"/>
  <c r="N149" i="62"/>
  <c r="M149" i="62"/>
  <c r="J149" i="62"/>
  <c r="K149" i="62" s="1"/>
  <c r="O148" i="62"/>
  <c r="N148" i="62"/>
  <c r="M148" i="62"/>
  <c r="J148" i="62"/>
  <c r="K148" i="62" s="1"/>
  <c r="O147" i="62"/>
  <c r="N147" i="62"/>
  <c r="M147" i="62"/>
  <c r="J147" i="62"/>
  <c r="K147" i="62" s="1"/>
  <c r="O146" i="62"/>
  <c r="N146" i="62"/>
  <c r="M146" i="62"/>
  <c r="J146" i="62"/>
  <c r="K146" i="62" s="1"/>
  <c r="O145" i="62"/>
  <c r="N145" i="62"/>
  <c r="M145" i="62"/>
  <c r="J145" i="62"/>
  <c r="K145" i="62" s="1"/>
  <c r="O144" i="62"/>
  <c r="N144" i="62"/>
  <c r="M144" i="62"/>
  <c r="J144" i="62"/>
  <c r="K144" i="62" s="1"/>
  <c r="O143" i="62"/>
  <c r="N143" i="62"/>
  <c r="M143" i="62"/>
  <c r="J143" i="62"/>
  <c r="K143" i="62" s="1"/>
  <c r="O142" i="62"/>
  <c r="N142" i="62"/>
  <c r="M142" i="62"/>
  <c r="J142" i="62"/>
  <c r="K142" i="62" s="1"/>
  <c r="O141" i="62"/>
  <c r="N141" i="62"/>
  <c r="M141" i="62"/>
  <c r="J141" i="62"/>
  <c r="K141" i="62" s="1"/>
  <c r="O140" i="62"/>
  <c r="N140" i="62"/>
  <c r="M140" i="62"/>
  <c r="J140" i="62"/>
  <c r="K140" i="62" s="1"/>
  <c r="O139" i="62"/>
  <c r="N139" i="62"/>
  <c r="M139" i="62"/>
  <c r="J139" i="62"/>
  <c r="K139" i="62" s="1"/>
  <c r="O138" i="62"/>
  <c r="N138" i="62"/>
  <c r="M138" i="62"/>
  <c r="J138" i="62"/>
  <c r="K138" i="62" s="1"/>
  <c r="O137" i="62"/>
  <c r="N137" i="62"/>
  <c r="M137" i="62"/>
  <c r="J137" i="62"/>
  <c r="K137" i="62" s="1"/>
  <c r="O136" i="62"/>
  <c r="N136" i="62"/>
  <c r="M136" i="62"/>
  <c r="J136" i="62"/>
  <c r="K136" i="62" s="1"/>
  <c r="O135" i="62"/>
  <c r="N135" i="62"/>
  <c r="M135" i="62"/>
  <c r="J135" i="62"/>
  <c r="K135" i="62" s="1"/>
  <c r="O134" i="62"/>
  <c r="N134" i="62"/>
  <c r="M134" i="62"/>
  <c r="J134" i="62"/>
  <c r="K134" i="62" s="1"/>
  <c r="O133" i="62"/>
  <c r="N133" i="62"/>
  <c r="M133" i="62"/>
  <c r="J133" i="62"/>
  <c r="K133" i="62" s="1"/>
  <c r="O132" i="62"/>
  <c r="N132" i="62"/>
  <c r="M132" i="62"/>
  <c r="J132" i="62"/>
  <c r="K132" i="62" s="1"/>
  <c r="O131" i="62"/>
  <c r="N131" i="62"/>
  <c r="M131" i="62"/>
  <c r="J131" i="62"/>
  <c r="K131" i="62" s="1"/>
  <c r="O130" i="62"/>
  <c r="N130" i="62"/>
  <c r="M130" i="62"/>
  <c r="J130" i="62"/>
  <c r="K130" i="62" s="1"/>
  <c r="O129" i="62"/>
  <c r="N129" i="62"/>
  <c r="M129" i="62"/>
  <c r="J129" i="62"/>
  <c r="K129" i="62" s="1"/>
  <c r="O128" i="62"/>
  <c r="N128" i="62"/>
  <c r="M128" i="62"/>
  <c r="J128" i="62"/>
  <c r="K128" i="62" s="1"/>
  <c r="O127" i="62"/>
  <c r="N127" i="62"/>
  <c r="M127" i="62"/>
  <c r="J127" i="62"/>
  <c r="K127" i="62" s="1"/>
  <c r="O126" i="62"/>
  <c r="N126" i="62"/>
  <c r="M126" i="62"/>
  <c r="J126" i="62"/>
  <c r="K126" i="62" s="1"/>
  <c r="O125" i="62"/>
  <c r="N125" i="62"/>
  <c r="M125" i="62"/>
  <c r="J125" i="62"/>
  <c r="K125" i="62" s="1"/>
  <c r="O124" i="62"/>
  <c r="N124" i="62"/>
  <c r="M124" i="62"/>
  <c r="J124" i="62"/>
  <c r="K124" i="62" s="1"/>
  <c r="L123" i="62"/>
  <c r="I123" i="62"/>
  <c r="H123" i="62"/>
  <c r="F123" i="62"/>
  <c r="E123" i="62"/>
  <c r="D123" i="62"/>
  <c r="C123" i="62"/>
  <c r="O122" i="62"/>
  <c r="N122" i="62"/>
  <c r="M122" i="62"/>
  <c r="J122" i="62"/>
  <c r="K122" i="62" s="1"/>
  <c r="O121" i="62"/>
  <c r="N121" i="62"/>
  <c r="M121" i="62"/>
  <c r="J121" i="62"/>
  <c r="K121" i="62" s="1"/>
  <c r="O120" i="62"/>
  <c r="N120" i="62"/>
  <c r="M120" i="62"/>
  <c r="J120" i="62"/>
  <c r="K120" i="62" s="1"/>
  <c r="O119" i="62"/>
  <c r="N119" i="62"/>
  <c r="M119" i="62"/>
  <c r="J119" i="62"/>
  <c r="K119" i="62" s="1"/>
  <c r="O118" i="62"/>
  <c r="N118" i="62"/>
  <c r="M118" i="62"/>
  <c r="J118" i="62"/>
  <c r="K118" i="62" s="1"/>
  <c r="O117" i="62"/>
  <c r="N117" i="62"/>
  <c r="M117" i="62"/>
  <c r="J117" i="62"/>
  <c r="K117" i="62" s="1"/>
  <c r="O116" i="62"/>
  <c r="N116" i="62"/>
  <c r="M116" i="62"/>
  <c r="J116" i="62"/>
  <c r="K116" i="62" s="1"/>
  <c r="O115" i="62"/>
  <c r="N115" i="62"/>
  <c r="M115" i="62"/>
  <c r="J115" i="62"/>
  <c r="K115" i="62" s="1"/>
  <c r="O114" i="62"/>
  <c r="N114" i="62"/>
  <c r="M114" i="62"/>
  <c r="J114" i="62"/>
  <c r="K114" i="62" s="1"/>
  <c r="O113" i="62"/>
  <c r="N113" i="62"/>
  <c r="M113" i="62"/>
  <c r="J113" i="62"/>
  <c r="K113" i="62" s="1"/>
  <c r="O112" i="62"/>
  <c r="N112" i="62"/>
  <c r="M112" i="62"/>
  <c r="J112" i="62"/>
  <c r="K112" i="62" s="1"/>
  <c r="O111" i="62"/>
  <c r="N111" i="62"/>
  <c r="M111" i="62"/>
  <c r="J111" i="62"/>
  <c r="K111" i="62" s="1"/>
  <c r="O110" i="62"/>
  <c r="N110" i="62"/>
  <c r="M110" i="62"/>
  <c r="J110" i="62"/>
  <c r="K110" i="62" s="1"/>
  <c r="O109" i="62"/>
  <c r="N109" i="62"/>
  <c r="M109" i="62"/>
  <c r="J109" i="62"/>
  <c r="K109" i="62" s="1"/>
  <c r="O108" i="62"/>
  <c r="N108" i="62"/>
  <c r="M108" i="62"/>
  <c r="J108" i="62"/>
  <c r="K108" i="62" s="1"/>
  <c r="O107" i="62"/>
  <c r="N107" i="62"/>
  <c r="M107" i="62"/>
  <c r="J107" i="62"/>
  <c r="K107" i="62" s="1"/>
  <c r="O106" i="62"/>
  <c r="N106" i="62"/>
  <c r="M106" i="62"/>
  <c r="J106" i="62"/>
  <c r="K106" i="62" s="1"/>
  <c r="O105" i="62"/>
  <c r="N105" i="62"/>
  <c r="M105" i="62"/>
  <c r="J105" i="62"/>
  <c r="K105" i="62" s="1"/>
  <c r="O104" i="62"/>
  <c r="N104" i="62"/>
  <c r="M104" i="62"/>
  <c r="J104" i="62"/>
  <c r="K104" i="62" s="1"/>
  <c r="O103" i="62"/>
  <c r="N103" i="62"/>
  <c r="M103" i="62"/>
  <c r="J103" i="62"/>
  <c r="K103" i="62" s="1"/>
  <c r="O102" i="62"/>
  <c r="N102" i="62"/>
  <c r="M102" i="62"/>
  <c r="K102" i="62"/>
  <c r="J102" i="62"/>
  <c r="O101" i="62"/>
  <c r="N101" i="62"/>
  <c r="M101" i="62"/>
  <c r="J101" i="62"/>
  <c r="K101" i="62" s="1"/>
  <c r="O100" i="62"/>
  <c r="N100" i="62"/>
  <c r="M100" i="62"/>
  <c r="J100" i="62"/>
  <c r="K100" i="62" s="1"/>
  <c r="O99" i="62"/>
  <c r="N99" i="62"/>
  <c r="M99" i="62"/>
  <c r="J99" i="62"/>
  <c r="K99" i="62" s="1"/>
  <c r="O98" i="62"/>
  <c r="N98" i="62"/>
  <c r="M98" i="62"/>
  <c r="J98" i="62"/>
  <c r="K98" i="62" s="1"/>
  <c r="O97" i="62"/>
  <c r="N97" i="62"/>
  <c r="M97" i="62"/>
  <c r="J97" i="62"/>
  <c r="K97" i="62" s="1"/>
  <c r="O96" i="62"/>
  <c r="N96" i="62"/>
  <c r="M96" i="62"/>
  <c r="J96" i="62"/>
  <c r="K96" i="62" s="1"/>
  <c r="O95" i="62"/>
  <c r="N95" i="62"/>
  <c r="M95" i="62"/>
  <c r="J95" i="62"/>
  <c r="K95" i="62" s="1"/>
  <c r="O94" i="62"/>
  <c r="N94" i="62"/>
  <c r="M94" i="62"/>
  <c r="J94" i="62"/>
  <c r="K94" i="62" s="1"/>
  <c r="O93" i="62"/>
  <c r="N93" i="62"/>
  <c r="M93" i="62"/>
  <c r="J93" i="62"/>
  <c r="K93" i="62" s="1"/>
  <c r="O92" i="62"/>
  <c r="N92" i="62"/>
  <c r="M92" i="62"/>
  <c r="J92" i="62"/>
  <c r="K92" i="62" s="1"/>
  <c r="O91" i="62"/>
  <c r="N91" i="62"/>
  <c r="M91" i="62"/>
  <c r="J91" i="62"/>
  <c r="K91" i="62" s="1"/>
  <c r="O90" i="62"/>
  <c r="N90" i="62"/>
  <c r="M90" i="62"/>
  <c r="J90" i="62"/>
  <c r="K90" i="62" s="1"/>
  <c r="O89" i="62"/>
  <c r="N89" i="62"/>
  <c r="M89" i="62"/>
  <c r="J89" i="62"/>
  <c r="K89" i="62" s="1"/>
  <c r="O88" i="62"/>
  <c r="N88" i="62"/>
  <c r="M88" i="62"/>
  <c r="J88" i="62"/>
  <c r="K88" i="62" s="1"/>
  <c r="O87" i="62"/>
  <c r="N87" i="62"/>
  <c r="M87" i="62"/>
  <c r="J87" i="62"/>
  <c r="K87" i="62" s="1"/>
  <c r="O86" i="62"/>
  <c r="N86" i="62"/>
  <c r="M86" i="62"/>
  <c r="K86" i="62"/>
  <c r="J86" i="62"/>
  <c r="O85" i="62"/>
  <c r="N85" i="62"/>
  <c r="M85" i="62"/>
  <c r="J85" i="62"/>
  <c r="K85" i="62" s="1"/>
  <c r="O84" i="62"/>
  <c r="N84" i="62"/>
  <c r="M84" i="62"/>
  <c r="J84" i="62"/>
  <c r="K84" i="62" s="1"/>
  <c r="O83" i="62"/>
  <c r="N83" i="62"/>
  <c r="M83" i="62"/>
  <c r="J83" i="62"/>
  <c r="K83" i="62" s="1"/>
  <c r="O82" i="62"/>
  <c r="N82" i="62"/>
  <c r="M82" i="62"/>
  <c r="J82" i="62"/>
  <c r="K82" i="62" s="1"/>
  <c r="O81" i="62"/>
  <c r="N81" i="62"/>
  <c r="M81" i="62"/>
  <c r="J81" i="62"/>
  <c r="K81" i="62" s="1"/>
  <c r="O80" i="62"/>
  <c r="N80" i="62"/>
  <c r="M80" i="62"/>
  <c r="J80" i="62"/>
  <c r="K80" i="62" s="1"/>
  <c r="O79" i="62"/>
  <c r="N79" i="62"/>
  <c r="M79" i="62"/>
  <c r="J79" i="62"/>
  <c r="K79" i="62" s="1"/>
  <c r="O78" i="62"/>
  <c r="N78" i="62"/>
  <c r="M78" i="62"/>
  <c r="J78" i="62"/>
  <c r="K78" i="62" s="1"/>
  <c r="O77" i="62"/>
  <c r="N77" i="62"/>
  <c r="M77" i="62"/>
  <c r="J77" i="62"/>
  <c r="K77" i="62" s="1"/>
  <c r="O76" i="62"/>
  <c r="N76" i="62"/>
  <c r="M76" i="62"/>
  <c r="J76" i="62"/>
  <c r="K76" i="62" s="1"/>
  <c r="O75" i="62"/>
  <c r="N75" i="62"/>
  <c r="M75" i="62"/>
  <c r="J75" i="62"/>
  <c r="K75" i="62" s="1"/>
  <c r="O74" i="62"/>
  <c r="N74" i="62"/>
  <c r="M74" i="62"/>
  <c r="J74" i="62"/>
  <c r="K74" i="62" s="1"/>
  <c r="O73" i="62"/>
  <c r="N73" i="62"/>
  <c r="M73" i="62"/>
  <c r="J73" i="62"/>
  <c r="K73" i="62" s="1"/>
  <c r="O72" i="62"/>
  <c r="N72" i="62"/>
  <c r="M72" i="62"/>
  <c r="J72" i="62"/>
  <c r="K72" i="62" s="1"/>
  <c r="O71" i="62"/>
  <c r="N71" i="62"/>
  <c r="M71" i="62"/>
  <c r="J71" i="62"/>
  <c r="K71" i="62" s="1"/>
  <c r="O70" i="62"/>
  <c r="N70" i="62"/>
  <c r="M70" i="62"/>
  <c r="J70" i="62"/>
  <c r="K70" i="62" s="1"/>
  <c r="O69" i="62"/>
  <c r="N69" i="62"/>
  <c r="M69" i="62"/>
  <c r="J69" i="62"/>
  <c r="K69" i="62" s="1"/>
  <c r="O68" i="62"/>
  <c r="N68" i="62"/>
  <c r="M68" i="62"/>
  <c r="J68" i="62"/>
  <c r="K68" i="62" s="1"/>
  <c r="O67" i="62"/>
  <c r="N67" i="62"/>
  <c r="M67" i="62"/>
  <c r="J67" i="62"/>
  <c r="K67" i="62" s="1"/>
  <c r="O66" i="62"/>
  <c r="N66" i="62"/>
  <c r="M66" i="62"/>
  <c r="J66" i="62"/>
  <c r="K66" i="62" s="1"/>
  <c r="O65" i="62"/>
  <c r="N65" i="62"/>
  <c r="M65" i="62"/>
  <c r="J65" i="62"/>
  <c r="K65" i="62" s="1"/>
  <c r="O64" i="62"/>
  <c r="N64" i="62"/>
  <c r="M64" i="62"/>
  <c r="J64" i="62"/>
  <c r="K64" i="62" s="1"/>
  <c r="O63" i="62"/>
  <c r="N63" i="62"/>
  <c r="M63" i="62"/>
  <c r="J63" i="62"/>
  <c r="K63" i="62" s="1"/>
  <c r="O62" i="62"/>
  <c r="N62" i="62"/>
  <c r="M62" i="62"/>
  <c r="J62" i="62"/>
  <c r="K62" i="62" s="1"/>
  <c r="O61" i="62"/>
  <c r="N61" i="62"/>
  <c r="M61" i="62"/>
  <c r="J61" i="62"/>
  <c r="K61" i="62" s="1"/>
  <c r="O60" i="62"/>
  <c r="N60" i="62"/>
  <c r="M60" i="62"/>
  <c r="J60" i="62"/>
  <c r="K60" i="62" s="1"/>
  <c r="O59" i="62"/>
  <c r="N59" i="62"/>
  <c r="M59" i="62"/>
  <c r="J59" i="62"/>
  <c r="K59" i="62" s="1"/>
  <c r="O58" i="62"/>
  <c r="N58" i="62"/>
  <c r="M58" i="62"/>
  <c r="J58" i="62"/>
  <c r="K58" i="62" s="1"/>
  <c r="O57" i="62"/>
  <c r="N57" i="62"/>
  <c r="M57" i="62"/>
  <c r="J57" i="62"/>
  <c r="K57" i="62" s="1"/>
  <c r="O56" i="62"/>
  <c r="N56" i="62"/>
  <c r="M56" i="62"/>
  <c r="J56" i="62"/>
  <c r="K56" i="62" s="1"/>
  <c r="O55" i="62"/>
  <c r="N55" i="62"/>
  <c r="M55" i="62"/>
  <c r="J55" i="62"/>
  <c r="K55" i="62" s="1"/>
  <c r="O54" i="62"/>
  <c r="N54" i="62"/>
  <c r="M54" i="62"/>
  <c r="J54" i="62"/>
  <c r="K54" i="62" s="1"/>
  <c r="L53" i="62"/>
  <c r="I53" i="62"/>
  <c r="C6" i="63" s="1"/>
  <c r="H53" i="62"/>
  <c r="F53" i="62"/>
  <c r="B6" i="63" s="1"/>
  <c r="E53" i="62"/>
  <c r="D53" i="62"/>
  <c r="K53" i="62" s="1"/>
  <c r="C53" i="62"/>
  <c r="O52" i="62"/>
  <c r="N52" i="62"/>
  <c r="M52" i="62"/>
  <c r="J52" i="62"/>
  <c r="K52" i="62" s="1"/>
  <c r="O51" i="62"/>
  <c r="N51" i="62"/>
  <c r="M51" i="62"/>
  <c r="J51" i="62"/>
  <c r="K51" i="62" s="1"/>
  <c r="O50" i="62"/>
  <c r="N50" i="62"/>
  <c r="M50" i="62"/>
  <c r="J50" i="62"/>
  <c r="K50" i="62" s="1"/>
  <c r="O49" i="62"/>
  <c r="N49" i="62"/>
  <c r="M49" i="62"/>
  <c r="J49" i="62"/>
  <c r="K49" i="62" s="1"/>
  <c r="O48" i="62"/>
  <c r="N48" i="62"/>
  <c r="M48" i="62"/>
  <c r="J48" i="62"/>
  <c r="K48" i="62" s="1"/>
  <c r="O47" i="62"/>
  <c r="N47" i="62"/>
  <c r="M47" i="62"/>
  <c r="J47" i="62"/>
  <c r="K47" i="62" s="1"/>
  <c r="O46" i="62"/>
  <c r="N46" i="62"/>
  <c r="M46" i="62"/>
  <c r="J46" i="62"/>
  <c r="K46" i="62" s="1"/>
  <c r="O45" i="62"/>
  <c r="N45" i="62"/>
  <c r="M45" i="62"/>
  <c r="J45" i="62"/>
  <c r="K45" i="62" s="1"/>
  <c r="O44" i="62"/>
  <c r="N44" i="62"/>
  <c r="M44" i="62"/>
  <c r="J44" i="62"/>
  <c r="K44" i="62" s="1"/>
  <c r="O43" i="62"/>
  <c r="N43" i="62"/>
  <c r="M43" i="62"/>
  <c r="J43" i="62"/>
  <c r="K43" i="62" s="1"/>
  <c r="O42" i="62"/>
  <c r="N42" i="62"/>
  <c r="M42" i="62"/>
  <c r="J42" i="62"/>
  <c r="K42" i="62" s="1"/>
  <c r="O41" i="62"/>
  <c r="N41" i="62"/>
  <c r="M41" i="62"/>
  <c r="J41" i="62"/>
  <c r="K41" i="62" s="1"/>
  <c r="O40" i="62"/>
  <c r="N40" i="62"/>
  <c r="M40" i="62"/>
  <c r="J40" i="62"/>
  <c r="K40" i="62" s="1"/>
  <c r="O39" i="62"/>
  <c r="N39" i="62"/>
  <c r="M39" i="62"/>
  <c r="J39" i="62"/>
  <c r="K39" i="62" s="1"/>
  <c r="L38" i="62"/>
  <c r="I38" i="62"/>
  <c r="H38" i="62"/>
  <c r="H190" i="62" s="1"/>
  <c r="F38" i="62"/>
  <c r="E38" i="62"/>
  <c r="E190" i="62" s="1"/>
  <c r="D38" i="62"/>
  <c r="C38" i="62"/>
  <c r="C190" i="62" s="1"/>
  <c r="O37" i="62"/>
  <c r="N37" i="62"/>
  <c r="M37" i="62"/>
  <c r="J37" i="62"/>
  <c r="K37" i="62" s="1"/>
  <c r="O36" i="62"/>
  <c r="N36" i="62"/>
  <c r="M36" i="62"/>
  <c r="J36" i="62"/>
  <c r="K36" i="62" s="1"/>
  <c r="O35" i="62"/>
  <c r="N35" i="62"/>
  <c r="M35" i="62"/>
  <c r="J35" i="62"/>
  <c r="K35" i="62" s="1"/>
  <c r="O34" i="62"/>
  <c r="N34" i="62"/>
  <c r="M34" i="62"/>
  <c r="J34" i="62"/>
  <c r="K34" i="62" s="1"/>
  <c r="O33" i="62"/>
  <c r="N33" i="62"/>
  <c r="M33" i="62"/>
  <c r="J33" i="62"/>
  <c r="K33" i="62" s="1"/>
  <c r="O32" i="62"/>
  <c r="N32" i="62"/>
  <c r="M32" i="62"/>
  <c r="J32" i="62"/>
  <c r="K32" i="62" s="1"/>
  <c r="O31" i="62"/>
  <c r="N31" i="62"/>
  <c r="M31" i="62"/>
  <c r="K31" i="62"/>
  <c r="J31" i="62"/>
  <c r="O30" i="62"/>
  <c r="N30" i="62"/>
  <c r="M30" i="62"/>
  <c r="J30" i="62"/>
  <c r="K30" i="62" s="1"/>
  <c r="O29" i="62"/>
  <c r="N29" i="62"/>
  <c r="M29" i="62"/>
  <c r="J29" i="62"/>
  <c r="K29" i="62" s="1"/>
  <c r="O28" i="62"/>
  <c r="N28" i="62"/>
  <c r="M28" i="62"/>
  <c r="J28" i="62"/>
  <c r="K28" i="62" s="1"/>
  <c r="O27" i="62"/>
  <c r="N27" i="62"/>
  <c r="M27" i="62"/>
  <c r="J27" i="62"/>
  <c r="K27" i="62" s="1"/>
  <c r="O26" i="62"/>
  <c r="N26" i="62"/>
  <c r="M26" i="62"/>
  <c r="J26" i="62"/>
  <c r="K26" i="62" s="1"/>
  <c r="O25" i="62"/>
  <c r="N25" i="62"/>
  <c r="M25" i="62"/>
  <c r="J25" i="62"/>
  <c r="K25" i="62" s="1"/>
  <c r="O24" i="62"/>
  <c r="N24" i="62"/>
  <c r="M24" i="62"/>
  <c r="J24" i="62"/>
  <c r="K24" i="62" s="1"/>
  <c r="O23" i="62"/>
  <c r="N23" i="62"/>
  <c r="M23" i="62"/>
  <c r="J23" i="62"/>
  <c r="K23" i="62" s="1"/>
  <c r="O22" i="62"/>
  <c r="N22" i="62"/>
  <c r="M22" i="62"/>
  <c r="J22" i="62"/>
  <c r="K22" i="62" s="1"/>
  <c r="O21" i="62"/>
  <c r="N21" i="62"/>
  <c r="M21" i="62"/>
  <c r="J21" i="62"/>
  <c r="K21" i="62" s="1"/>
  <c r="O20" i="62"/>
  <c r="N20" i="62"/>
  <c r="M20" i="62"/>
  <c r="J20" i="62"/>
  <c r="K20" i="62" s="1"/>
  <c r="O19" i="62"/>
  <c r="N19" i="62"/>
  <c r="M19" i="62"/>
  <c r="J19" i="62"/>
  <c r="K19" i="62" s="1"/>
  <c r="O18" i="62"/>
  <c r="N18" i="62"/>
  <c r="M18" i="62"/>
  <c r="J18" i="62"/>
  <c r="K18" i="62" s="1"/>
  <c r="O17" i="62"/>
  <c r="N17" i="62"/>
  <c r="M17" i="62"/>
  <c r="J17" i="62"/>
  <c r="K17" i="62" s="1"/>
  <c r="O16" i="62"/>
  <c r="N16" i="62"/>
  <c r="M16" i="62"/>
  <c r="J16" i="62"/>
  <c r="K16" i="62" s="1"/>
  <c r="O15" i="62"/>
  <c r="N15" i="62"/>
  <c r="M15" i="62"/>
  <c r="J15" i="62"/>
  <c r="K15" i="62" s="1"/>
  <c r="O14" i="62"/>
  <c r="N14" i="62"/>
  <c r="M14" i="62"/>
  <c r="J14" i="62"/>
  <c r="K14" i="62" s="1"/>
  <c r="O13" i="62"/>
  <c r="N13" i="62"/>
  <c r="M13" i="62"/>
  <c r="J13" i="62"/>
  <c r="K13" i="62" s="1"/>
  <c r="O12" i="62"/>
  <c r="N12" i="62"/>
  <c r="M12" i="62"/>
  <c r="J12" i="62"/>
  <c r="K12" i="62" s="1"/>
  <c r="O11" i="62"/>
  <c r="N11" i="62"/>
  <c r="M11" i="62"/>
  <c r="J11" i="62"/>
  <c r="K11" i="62" s="1"/>
  <c r="O10" i="62"/>
  <c r="N10" i="62"/>
  <c r="M10" i="62"/>
  <c r="J10" i="62"/>
  <c r="K10" i="62" s="1"/>
  <c r="O9" i="62"/>
  <c r="N9" i="62"/>
  <c r="M9" i="62"/>
  <c r="J9" i="62"/>
  <c r="K9" i="62" s="1"/>
  <c r="O8" i="62"/>
  <c r="N8" i="62"/>
  <c r="M8" i="62"/>
  <c r="J8" i="62"/>
  <c r="K8" i="62" s="1"/>
  <c r="O7" i="62"/>
  <c r="N7" i="62"/>
  <c r="M7" i="62"/>
  <c r="J7" i="62"/>
  <c r="K7" i="62" s="1"/>
  <c r="O6" i="62"/>
  <c r="N6" i="62"/>
  <c r="M6" i="62"/>
  <c r="J6" i="62"/>
  <c r="K6" i="62" s="1"/>
  <c r="O5" i="62"/>
  <c r="N5" i="62"/>
  <c r="M5" i="62"/>
  <c r="J5" i="62"/>
  <c r="K5" i="62" s="1"/>
  <c r="O4" i="62"/>
  <c r="N4" i="62"/>
  <c r="M4" i="62"/>
  <c r="J4" i="62"/>
  <c r="K4" i="62" s="1"/>
  <c r="O3" i="62"/>
  <c r="N3" i="62"/>
  <c r="M3" i="62"/>
  <c r="J3" i="62"/>
  <c r="K3" i="62" s="1"/>
  <c r="E203" i="68" l="1"/>
  <c r="E201" i="66"/>
  <c r="E196" i="66"/>
  <c r="E200" i="66"/>
  <c r="E198" i="66"/>
  <c r="E199" i="66"/>
  <c r="E203" i="66"/>
  <c r="E202" i="66"/>
  <c r="D199" i="64"/>
  <c r="E192" i="64" s="1"/>
  <c r="D5" i="65"/>
  <c r="C9" i="65"/>
  <c r="D9" i="65" s="1"/>
  <c r="N185" i="64"/>
  <c r="L190" i="62"/>
  <c r="M123" i="62"/>
  <c r="B7" i="63"/>
  <c r="C7" i="63"/>
  <c r="M168" i="62"/>
  <c r="N184" i="62"/>
  <c r="M184" i="62"/>
  <c r="N168" i="62"/>
  <c r="O168" i="62"/>
  <c r="N123" i="62"/>
  <c r="K123" i="62"/>
  <c r="O123" i="62"/>
  <c r="D190" i="62"/>
  <c r="M190" i="62" s="1"/>
  <c r="M53" i="62"/>
  <c r="O38" i="62"/>
  <c r="K38" i="62"/>
  <c r="M38" i="62"/>
  <c r="D203" i="62"/>
  <c r="D201" i="62" a="1"/>
  <c r="D201" i="62" s="1"/>
  <c r="D198" i="62" a="1"/>
  <c r="D198" i="62" s="1"/>
  <c r="D196" i="62" a="1"/>
  <c r="D196" i="62" s="1"/>
  <c r="D202" i="62" a="1"/>
  <c r="D202" i="62" s="1"/>
  <c r="D200" i="62" a="1"/>
  <c r="D200" i="62" s="1"/>
  <c r="D199" i="62"/>
  <c r="D197" i="62" a="1"/>
  <c r="D197" i="62" s="1"/>
  <c r="B5" i="63"/>
  <c r="F190" i="62"/>
  <c r="J190" i="62" s="1"/>
  <c r="K190" i="62" s="1"/>
  <c r="C5" i="63"/>
  <c r="I190" i="62"/>
  <c r="O190" i="62" s="1"/>
  <c r="N38" i="62"/>
  <c r="O53" i="62"/>
  <c r="D6" i="63"/>
  <c r="N53" i="62"/>
  <c r="O184" i="62"/>
  <c r="B8" i="63"/>
  <c r="D8" i="63" s="1"/>
  <c r="O52" i="60"/>
  <c r="N52" i="60"/>
  <c r="M52" i="60"/>
  <c r="K52" i="60"/>
  <c r="J52" i="60"/>
  <c r="C55" i="60"/>
  <c r="D55" i="60"/>
  <c r="K55" i="60" s="1"/>
  <c r="E55" i="60"/>
  <c r="F55" i="60"/>
  <c r="H55" i="60"/>
  <c r="I55" i="60"/>
  <c r="C6" i="61" s="1"/>
  <c r="O182" i="60"/>
  <c r="N182" i="60"/>
  <c r="M182" i="60"/>
  <c r="J182" i="60"/>
  <c r="K182" i="60" s="1"/>
  <c r="C186" i="60"/>
  <c r="D186" i="60"/>
  <c r="K186" i="60" s="1"/>
  <c r="E186" i="60"/>
  <c r="F186" i="60"/>
  <c r="H186" i="60"/>
  <c r="I186" i="60"/>
  <c r="O88" i="60"/>
  <c r="N88" i="60"/>
  <c r="M88" i="60"/>
  <c r="J88" i="60"/>
  <c r="K88" i="60" s="1"/>
  <c r="O45" i="60"/>
  <c r="N45" i="60"/>
  <c r="M45" i="60"/>
  <c r="J45" i="60"/>
  <c r="K45" i="60" s="1"/>
  <c r="L186" i="60"/>
  <c r="B8" i="61"/>
  <c r="O185" i="60"/>
  <c r="N185" i="60"/>
  <c r="M185" i="60"/>
  <c r="J185" i="60"/>
  <c r="K185" i="60" s="1"/>
  <c r="O184" i="60"/>
  <c r="N184" i="60"/>
  <c r="M184" i="60"/>
  <c r="J184" i="60"/>
  <c r="K184" i="60" s="1"/>
  <c r="O183" i="60"/>
  <c r="N183" i="60"/>
  <c r="M183" i="60"/>
  <c r="J183" i="60"/>
  <c r="K183" i="60" s="1"/>
  <c r="O181" i="60"/>
  <c r="N181" i="60"/>
  <c r="M181" i="60"/>
  <c r="J181" i="60"/>
  <c r="K181" i="60" s="1"/>
  <c r="O180" i="60"/>
  <c r="N180" i="60"/>
  <c r="M180" i="60"/>
  <c r="J180" i="60"/>
  <c r="K180" i="60" s="1"/>
  <c r="O179" i="60"/>
  <c r="N179" i="60"/>
  <c r="M179" i="60"/>
  <c r="J179" i="60"/>
  <c r="K179" i="60" s="1"/>
  <c r="O178" i="60"/>
  <c r="N178" i="60"/>
  <c r="M178" i="60"/>
  <c r="J178" i="60"/>
  <c r="K178" i="60" s="1"/>
  <c r="O177" i="60"/>
  <c r="N177" i="60"/>
  <c r="M177" i="60"/>
  <c r="J177" i="60"/>
  <c r="K177" i="60" s="1"/>
  <c r="O176" i="60"/>
  <c r="N176" i="60"/>
  <c r="M176" i="60"/>
  <c r="J176" i="60"/>
  <c r="K176" i="60" s="1"/>
  <c r="O175" i="60"/>
  <c r="N175" i="60"/>
  <c r="M175" i="60"/>
  <c r="J175" i="60"/>
  <c r="K175" i="60" s="1"/>
  <c r="O174" i="60"/>
  <c r="N174" i="60"/>
  <c r="M174" i="60"/>
  <c r="J174" i="60"/>
  <c r="K174" i="60" s="1"/>
  <c r="O173" i="60"/>
  <c r="N173" i="60"/>
  <c r="M173" i="60"/>
  <c r="J173" i="60"/>
  <c r="K173" i="60" s="1"/>
  <c r="O172" i="60"/>
  <c r="N172" i="60"/>
  <c r="M172" i="60"/>
  <c r="J172" i="60"/>
  <c r="K172" i="60" s="1"/>
  <c r="O171" i="60"/>
  <c r="N171" i="60"/>
  <c r="M171" i="60"/>
  <c r="J171" i="60"/>
  <c r="K171" i="60" s="1"/>
  <c r="L170" i="60"/>
  <c r="I170" i="60"/>
  <c r="H170" i="60"/>
  <c r="F170" i="60"/>
  <c r="E170" i="60"/>
  <c r="D170" i="60"/>
  <c r="C170" i="60"/>
  <c r="O169" i="60"/>
  <c r="N169" i="60"/>
  <c r="M169" i="60"/>
  <c r="K169" i="60"/>
  <c r="J169" i="60"/>
  <c r="O168" i="60"/>
  <c r="N168" i="60"/>
  <c r="M168" i="60"/>
  <c r="J168" i="60"/>
  <c r="K168" i="60" s="1"/>
  <c r="O167" i="60"/>
  <c r="N167" i="60"/>
  <c r="M167" i="60"/>
  <c r="J167" i="60"/>
  <c r="K167" i="60" s="1"/>
  <c r="O166" i="60"/>
  <c r="N166" i="60"/>
  <c r="M166" i="60"/>
  <c r="J166" i="60"/>
  <c r="K166" i="60" s="1"/>
  <c r="O165" i="60"/>
  <c r="N165" i="60"/>
  <c r="M165" i="60"/>
  <c r="J165" i="60"/>
  <c r="K165" i="60" s="1"/>
  <c r="O164" i="60"/>
  <c r="N164" i="60"/>
  <c r="M164" i="60"/>
  <c r="J164" i="60"/>
  <c r="K164" i="60" s="1"/>
  <c r="O163" i="60"/>
  <c r="N163" i="60"/>
  <c r="M163" i="60"/>
  <c r="J163" i="60"/>
  <c r="K163" i="60" s="1"/>
  <c r="O162" i="60"/>
  <c r="N162" i="60"/>
  <c r="M162" i="60"/>
  <c r="J162" i="60"/>
  <c r="K162" i="60" s="1"/>
  <c r="O161" i="60"/>
  <c r="N161" i="60"/>
  <c r="M161" i="60"/>
  <c r="K161" i="60"/>
  <c r="J161" i="60"/>
  <c r="O160" i="60"/>
  <c r="N160" i="60"/>
  <c r="M160" i="60"/>
  <c r="J160" i="60"/>
  <c r="K160" i="60" s="1"/>
  <c r="O159" i="60"/>
  <c r="N159" i="60"/>
  <c r="M159" i="60"/>
  <c r="J159" i="60"/>
  <c r="K159" i="60" s="1"/>
  <c r="O158" i="60"/>
  <c r="N158" i="60"/>
  <c r="M158" i="60"/>
  <c r="J158" i="60"/>
  <c r="K158" i="60" s="1"/>
  <c r="O157" i="60"/>
  <c r="N157" i="60"/>
  <c r="M157" i="60"/>
  <c r="J157" i="60"/>
  <c r="K157" i="60" s="1"/>
  <c r="O156" i="60"/>
  <c r="N156" i="60"/>
  <c r="M156" i="60"/>
  <c r="J156" i="60"/>
  <c r="K156" i="60" s="1"/>
  <c r="O155" i="60"/>
  <c r="N155" i="60"/>
  <c r="M155" i="60"/>
  <c r="J155" i="60"/>
  <c r="K155" i="60" s="1"/>
  <c r="O154" i="60"/>
  <c r="N154" i="60"/>
  <c r="M154" i="60"/>
  <c r="J154" i="60"/>
  <c r="K154" i="60" s="1"/>
  <c r="O153" i="60"/>
  <c r="N153" i="60"/>
  <c r="M153" i="60"/>
  <c r="K153" i="60"/>
  <c r="J153" i="60"/>
  <c r="O152" i="60"/>
  <c r="N152" i="60"/>
  <c r="M152" i="60"/>
  <c r="J152" i="60"/>
  <c r="K152" i="60" s="1"/>
  <c r="O151" i="60"/>
  <c r="N151" i="60"/>
  <c r="M151" i="60"/>
  <c r="J151" i="60"/>
  <c r="K151" i="60" s="1"/>
  <c r="O150" i="60"/>
  <c r="N150" i="60"/>
  <c r="M150" i="60"/>
  <c r="J150" i="60"/>
  <c r="K150" i="60" s="1"/>
  <c r="O149" i="60"/>
  <c r="N149" i="60"/>
  <c r="M149" i="60"/>
  <c r="J149" i="60"/>
  <c r="K149" i="60" s="1"/>
  <c r="O148" i="60"/>
  <c r="N148" i="60"/>
  <c r="M148" i="60"/>
  <c r="J148" i="60"/>
  <c r="K148" i="60" s="1"/>
  <c r="O147" i="60"/>
  <c r="N147" i="60"/>
  <c r="M147" i="60"/>
  <c r="J147" i="60"/>
  <c r="K147" i="60" s="1"/>
  <c r="O146" i="60"/>
  <c r="N146" i="60"/>
  <c r="M146" i="60"/>
  <c r="J146" i="60"/>
  <c r="K146" i="60" s="1"/>
  <c r="O145" i="60"/>
  <c r="N145" i="60"/>
  <c r="M145" i="60"/>
  <c r="J145" i="60"/>
  <c r="K145" i="60" s="1"/>
  <c r="O144" i="60"/>
  <c r="N144" i="60"/>
  <c r="M144" i="60"/>
  <c r="J144" i="60"/>
  <c r="K144" i="60" s="1"/>
  <c r="O143" i="60"/>
  <c r="N143" i="60"/>
  <c r="M143" i="60"/>
  <c r="J143" i="60"/>
  <c r="K143" i="60" s="1"/>
  <c r="O142" i="60"/>
  <c r="N142" i="60"/>
  <c r="M142" i="60"/>
  <c r="J142" i="60"/>
  <c r="K142" i="60" s="1"/>
  <c r="O141" i="60"/>
  <c r="N141" i="60"/>
  <c r="M141" i="60"/>
  <c r="K141" i="60"/>
  <c r="J141" i="60"/>
  <c r="O140" i="60"/>
  <c r="N140" i="60"/>
  <c r="M140" i="60"/>
  <c r="J140" i="60"/>
  <c r="K140" i="60" s="1"/>
  <c r="O139" i="60"/>
  <c r="N139" i="60"/>
  <c r="M139" i="60"/>
  <c r="J139" i="60"/>
  <c r="K139" i="60" s="1"/>
  <c r="O138" i="60"/>
  <c r="N138" i="60"/>
  <c r="M138" i="60"/>
  <c r="J138" i="60"/>
  <c r="K138" i="60" s="1"/>
  <c r="O137" i="60"/>
  <c r="N137" i="60"/>
  <c r="M137" i="60"/>
  <c r="J137" i="60"/>
  <c r="K137" i="60" s="1"/>
  <c r="O136" i="60"/>
  <c r="N136" i="60"/>
  <c r="M136" i="60"/>
  <c r="J136" i="60"/>
  <c r="K136" i="60" s="1"/>
  <c r="O135" i="60"/>
  <c r="N135" i="60"/>
  <c r="M135" i="60"/>
  <c r="J135" i="60"/>
  <c r="K135" i="60" s="1"/>
  <c r="O134" i="60"/>
  <c r="N134" i="60"/>
  <c r="M134" i="60"/>
  <c r="J134" i="60"/>
  <c r="K134" i="60" s="1"/>
  <c r="O133" i="60"/>
  <c r="N133" i="60"/>
  <c r="M133" i="60"/>
  <c r="K133" i="60"/>
  <c r="J133" i="60"/>
  <c r="O132" i="60"/>
  <c r="N132" i="60"/>
  <c r="M132" i="60"/>
  <c r="J132" i="60"/>
  <c r="K132" i="60" s="1"/>
  <c r="O131" i="60"/>
  <c r="N131" i="60"/>
  <c r="M131" i="60"/>
  <c r="J131" i="60"/>
  <c r="K131" i="60" s="1"/>
  <c r="O130" i="60"/>
  <c r="N130" i="60"/>
  <c r="M130" i="60"/>
  <c r="J130" i="60"/>
  <c r="K130" i="60" s="1"/>
  <c r="O129" i="60"/>
  <c r="N129" i="60"/>
  <c r="M129" i="60"/>
  <c r="J129" i="60"/>
  <c r="K129" i="60" s="1"/>
  <c r="O128" i="60"/>
  <c r="N128" i="60"/>
  <c r="M128" i="60"/>
  <c r="J128" i="60"/>
  <c r="K128" i="60" s="1"/>
  <c r="O127" i="60"/>
  <c r="N127" i="60"/>
  <c r="M127" i="60"/>
  <c r="J127" i="60"/>
  <c r="K127" i="60" s="1"/>
  <c r="O126" i="60"/>
  <c r="N126" i="60"/>
  <c r="M126" i="60"/>
  <c r="J126" i="60"/>
  <c r="K126" i="60" s="1"/>
  <c r="L125" i="60"/>
  <c r="I125" i="60"/>
  <c r="H125" i="60"/>
  <c r="F125" i="60"/>
  <c r="B7" i="61" s="1"/>
  <c r="E125" i="60"/>
  <c r="D125" i="60"/>
  <c r="K125" i="60" s="1"/>
  <c r="C125" i="60"/>
  <c r="O124" i="60"/>
  <c r="N124" i="60"/>
  <c r="M124" i="60"/>
  <c r="J124" i="60"/>
  <c r="K124" i="60" s="1"/>
  <c r="O123" i="60"/>
  <c r="N123" i="60"/>
  <c r="M123" i="60"/>
  <c r="J123" i="60"/>
  <c r="K123" i="60" s="1"/>
  <c r="O122" i="60"/>
  <c r="N122" i="60"/>
  <c r="M122" i="60"/>
  <c r="J122" i="60"/>
  <c r="K122" i="60" s="1"/>
  <c r="O121" i="60"/>
  <c r="N121" i="60"/>
  <c r="M121" i="60"/>
  <c r="J121" i="60"/>
  <c r="K121" i="60" s="1"/>
  <c r="O120" i="60"/>
  <c r="N120" i="60"/>
  <c r="M120" i="60"/>
  <c r="J120" i="60"/>
  <c r="K120" i="60" s="1"/>
  <c r="O119" i="60"/>
  <c r="N119" i="60"/>
  <c r="M119" i="60"/>
  <c r="K119" i="60"/>
  <c r="J119" i="60"/>
  <c r="O118" i="60"/>
  <c r="N118" i="60"/>
  <c r="M118" i="60"/>
  <c r="J118" i="60"/>
  <c r="K118" i="60" s="1"/>
  <c r="O117" i="60"/>
  <c r="N117" i="60"/>
  <c r="M117" i="60"/>
  <c r="J117" i="60"/>
  <c r="K117" i="60" s="1"/>
  <c r="O116" i="60"/>
  <c r="N116" i="60"/>
  <c r="M116" i="60"/>
  <c r="J116" i="60"/>
  <c r="K116" i="60" s="1"/>
  <c r="O115" i="60"/>
  <c r="N115" i="60"/>
  <c r="M115" i="60"/>
  <c r="J115" i="60"/>
  <c r="K115" i="60" s="1"/>
  <c r="O114" i="60"/>
  <c r="N114" i="60"/>
  <c r="M114" i="60"/>
  <c r="J114" i="60"/>
  <c r="K114" i="60" s="1"/>
  <c r="O113" i="60"/>
  <c r="N113" i="60"/>
  <c r="M113" i="60"/>
  <c r="J113" i="60"/>
  <c r="K113" i="60" s="1"/>
  <c r="O112" i="60"/>
  <c r="N112" i="60"/>
  <c r="M112" i="60"/>
  <c r="J112" i="60"/>
  <c r="K112" i="60" s="1"/>
  <c r="O111" i="60"/>
  <c r="N111" i="60"/>
  <c r="M111" i="60"/>
  <c r="K111" i="60"/>
  <c r="J111" i="60"/>
  <c r="O110" i="60"/>
  <c r="N110" i="60"/>
  <c r="M110" i="60"/>
  <c r="J110" i="60"/>
  <c r="K110" i="60" s="1"/>
  <c r="O109" i="60"/>
  <c r="N109" i="60"/>
  <c r="M109" i="60"/>
  <c r="J109" i="60"/>
  <c r="K109" i="60" s="1"/>
  <c r="O108" i="60"/>
  <c r="N108" i="60"/>
  <c r="M108" i="60"/>
  <c r="J108" i="60"/>
  <c r="K108" i="60" s="1"/>
  <c r="O107" i="60"/>
  <c r="N107" i="60"/>
  <c r="M107" i="60"/>
  <c r="J107" i="60"/>
  <c r="K107" i="60" s="1"/>
  <c r="O106" i="60"/>
  <c r="N106" i="60"/>
  <c r="M106" i="60"/>
  <c r="J106" i="60"/>
  <c r="K106" i="60" s="1"/>
  <c r="O105" i="60"/>
  <c r="N105" i="60"/>
  <c r="M105" i="60"/>
  <c r="J105" i="60"/>
  <c r="K105" i="60" s="1"/>
  <c r="O104" i="60"/>
  <c r="N104" i="60"/>
  <c r="M104" i="60"/>
  <c r="J104" i="60"/>
  <c r="K104" i="60" s="1"/>
  <c r="O103" i="60"/>
  <c r="N103" i="60"/>
  <c r="M103" i="60"/>
  <c r="K103" i="60"/>
  <c r="J103" i="60"/>
  <c r="O102" i="60"/>
  <c r="N102" i="60"/>
  <c r="M102" i="60"/>
  <c r="J102" i="60"/>
  <c r="K102" i="60" s="1"/>
  <c r="O101" i="60"/>
  <c r="N101" i="60"/>
  <c r="M101" i="60"/>
  <c r="J101" i="60"/>
  <c r="K101" i="60" s="1"/>
  <c r="O100" i="60"/>
  <c r="N100" i="60"/>
  <c r="M100" i="60"/>
  <c r="J100" i="60"/>
  <c r="K100" i="60" s="1"/>
  <c r="O99" i="60"/>
  <c r="N99" i="60"/>
  <c r="M99" i="60"/>
  <c r="J99" i="60"/>
  <c r="K99" i="60" s="1"/>
  <c r="O98" i="60"/>
  <c r="N98" i="60"/>
  <c r="M98" i="60"/>
  <c r="J98" i="60"/>
  <c r="K98" i="60" s="1"/>
  <c r="O97" i="60"/>
  <c r="N97" i="60"/>
  <c r="M97" i="60"/>
  <c r="J97" i="60"/>
  <c r="K97" i="60" s="1"/>
  <c r="O96" i="60"/>
  <c r="N96" i="60"/>
  <c r="M96" i="60"/>
  <c r="J96" i="60"/>
  <c r="K96" i="60" s="1"/>
  <c r="O95" i="60"/>
  <c r="N95" i="60"/>
  <c r="M95" i="60"/>
  <c r="K95" i="60"/>
  <c r="J95" i="60"/>
  <c r="O94" i="60"/>
  <c r="N94" i="60"/>
  <c r="M94" i="60"/>
  <c r="J94" i="60"/>
  <c r="K94" i="60" s="1"/>
  <c r="O93" i="60"/>
  <c r="N93" i="60"/>
  <c r="M93" i="60"/>
  <c r="J93" i="60"/>
  <c r="K93" i="60" s="1"/>
  <c r="O92" i="60"/>
  <c r="N92" i="60"/>
  <c r="M92" i="60"/>
  <c r="J92" i="60"/>
  <c r="K92" i="60" s="1"/>
  <c r="O91" i="60"/>
  <c r="N91" i="60"/>
  <c r="M91" i="60"/>
  <c r="J91" i="60"/>
  <c r="K91" i="60" s="1"/>
  <c r="O90" i="60"/>
  <c r="N90" i="60"/>
  <c r="M90" i="60"/>
  <c r="J90" i="60"/>
  <c r="K90" i="60" s="1"/>
  <c r="O89" i="60"/>
  <c r="N89" i="60"/>
  <c r="M89" i="60"/>
  <c r="J89" i="60"/>
  <c r="K89" i="60" s="1"/>
  <c r="O87" i="60"/>
  <c r="N87" i="60"/>
  <c r="M87" i="60"/>
  <c r="J87" i="60"/>
  <c r="K87" i="60" s="1"/>
  <c r="O86" i="60"/>
  <c r="N86" i="60"/>
  <c r="M86" i="60"/>
  <c r="K86" i="60"/>
  <c r="J86" i="60"/>
  <c r="O85" i="60"/>
  <c r="N85" i="60"/>
  <c r="M85" i="60"/>
  <c r="J85" i="60"/>
  <c r="K85" i="60" s="1"/>
  <c r="O84" i="60"/>
  <c r="N84" i="60"/>
  <c r="M84" i="60"/>
  <c r="J84" i="60"/>
  <c r="K84" i="60" s="1"/>
  <c r="O83" i="60"/>
  <c r="N83" i="60"/>
  <c r="M83" i="60"/>
  <c r="J83" i="60"/>
  <c r="K83" i="60" s="1"/>
  <c r="O82" i="60"/>
  <c r="N82" i="60"/>
  <c r="M82" i="60"/>
  <c r="J82" i="60"/>
  <c r="K82" i="60" s="1"/>
  <c r="O81" i="60"/>
  <c r="N81" i="60"/>
  <c r="M81" i="60"/>
  <c r="J81" i="60"/>
  <c r="K81" i="60" s="1"/>
  <c r="O80" i="60"/>
  <c r="N80" i="60"/>
  <c r="M80" i="60"/>
  <c r="J80" i="60"/>
  <c r="K80" i="60" s="1"/>
  <c r="O79" i="60"/>
  <c r="N79" i="60"/>
  <c r="M79" i="60"/>
  <c r="J79" i="60"/>
  <c r="K79" i="60" s="1"/>
  <c r="O78" i="60"/>
  <c r="N78" i="60"/>
  <c r="M78" i="60"/>
  <c r="J78" i="60"/>
  <c r="K78" i="60" s="1"/>
  <c r="O77" i="60"/>
  <c r="N77" i="60"/>
  <c r="M77" i="60"/>
  <c r="J77" i="60"/>
  <c r="K77" i="60" s="1"/>
  <c r="O76" i="60"/>
  <c r="N76" i="60"/>
  <c r="M76" i="60"/>
  <c r="J76" i="60"/>
  <c r="K76" i="60" s="1"/>
  <c r="O75" i="60"/>
  <c r="N75" i="60"/>
  <c r="M75" i="60"/>
  <c r="J75" i="60"/>
  <c r="K75" i="60" s="1"/>
  <c r="O74" i="60"/>
  <c r="N74" i="60"/>
  <c r="M74" i="60"/>
  <c r="J74" i="60"/>
  <c r="K74" i="60" s="1"/>
  <c r="O73" i="60"/>
  <c r="N73" i="60"/>
  <c r="M73" i="60"/>
  <c r="J73" i="60"/>
  <c r="K73" i="60" s="1"/>
  <c r="O72" i="60"/>
  <c r="N72" i="60"/>
  <c r="M72" i="60"/>
  <c r="J72" i="60"/>
  <c r="K72" i="60" s="1"/>
  <c r="O71" i="60"/>
  <c r="N71" i="60"/>
  <c r="M71" i="60"/>
  <c r="J71" i="60"/>
  <c r="K71" i="60" s="1"/>
  <c r="O70" i="60"/>
  <c r="N70" i="60"/>
  <c r="M70" i="60"/>
  <c r="J70" i="60"/>
  <c r="K70" i="60" s="1"/>
  <c r="O69" i="60"/>
  <c r="N69" i="60"/>
  <c r="M69" i="60"/>
  <c r="J69" i="60"/>
  <c r="K69" i="60" s="1"/>
  <c r="O68" i="60"/>
  <c r="N68" i="60"/>
  <c r="M68" i="60"/>
  <c r="J68" i="60"/>
  <c r="K68" i="60" s="1"/>
  <c r="O67" i="60"/>
  <c r="N67" i="60"/>
  <c r="M67" i="60"/>
  <c r="J67" i="60"/>
  <c r="K67" i="60" s="1"/>
  <c r="O66" i="60"/>
  <c r="N66" i="60"/>
  <c r="M66" i="60"/>
  <c r="J66" i="60"/>
  <c r="K66" i="60" s="1"/>
  <c r="O65" i="60"/>
  <c r="N65" i="60"/>
  <c r="M65" i="60"/>
  <c r="J65" i="60"/>
  <c r="K65" i="60" s="1"/>
  <c r="O64" i="60"/>
  <c r="N64" i="60"/>
  <c r="M64" i="60"/>
  <c r="J64" i="60"/>
  <c r="K64" i="60" s="1"/>
  <c r="O63" i="60"/>
  <c r="N63" i="60"/>
  <c r="M63" i="60"/>
  <c r="J63" i="60"/>
  <c r="K63" i="60" s="1"/>
  <c r="O62" i="60"/>
  <c r="N62" i="60"/>
  <c r="M62" i="60"/>
  <c r="J62" i="60"/>
  <c r="K62" i="60" s="1"/>
  <c r="O61" i="60"/>
  <c r="N61" i="60"/>
  <c r="M61" i="60"/>
  <c r="J61" i="60"/>
  <c r="K61" i="60" s="1"/>
  <c r="O60" i="60"/>
  <c r="N60" i="60"/>
  <c r="M60" i="60"/>
  <c r="J60" i="60"/>
  <c r="K60" i="60" s="1"/>
  <c r="O59" i="60"/>
  <c r="N59" i="60"/>
  <c r="M59" i="60"/>
  <c r="J59" i="60"/>
  <c r="K59" i="60" s="1"/>
  <c r="O58" i="60"/>
  <c r="N58" i="60"/>
  <c r="M58" i="60"/>
  <c r="J58" i="60"/>
  <c r="K58" i="60" s="1"/>
  <c r="O57" i="60"/>
  <c r="N57" i="60"/>
  <c r="M57" i="60"/>
  <c r="J57" i="60"/>
  <c r="K57" i="60" s="1"/>
  <c r="O56" i="60"/>
  <c r="N56" i="60"/>
  <c r="M56" i="60"/>
  <c r="J56" i="60"/>
  <c r="K56" i="60" s="1"/>
  <c r="L55" i="60"/>
  <c r="M55" i="60" s="1"/>
  <c r="B6" i="61"/>
  <c r="O54" i="60"/>
  <c r="N54" i="60"/>
  <c r="M54" i="60"/>
  <c r="J54" i="60"/>
  <c r="K54" i="60" s="1"/>
  <c r="O53" i="60"/>
  <c r="N53" i="60"/>
  <c r="M53" i="60"/>
  <c r="J53" i="60"/>
  <c r="K53" i="60" s="1"/>
  <c r="O51" i="60"/>
  <c r="N51" i="60"/>
  <c r="M51" i="60"/>
  <c r="J51" i="60"/>
  <c r="K51" i="60" s="1"/>
  <c r="O50" i="60"/>
  <c r="N50" i="60"/>
  <c r="M50" i="60"/>
  <c r="J50" i="60"/>
  <c r="K50" i="60" s="1"/>
  <c r="O49" i="60"/>
  <c r="N49" i="60"/>
  <c r="M49" i="60"/>
  <c r="J49" i="60"/>
  <c r="K49" i="60" s="1"/>
  <c r="O48" i="60"/>
  <c r="N48" i="60"/>
  <c r="M48" i="60"/>
  <c r="J48" i="60"/>
  <c r="K48" i="60" s="1"/>
  <c r="O47" i="60"/>
  <c r="N47" i="60"/>
  <c r="M47" i="60"/>
  <c r="J47" i="60"/>
  <c r="K47" i="60" s="1"/>
  <c r="O46" i="60"/>
  <c r="N46" i="60"/>
  <c r="M46" i="60"/>
  <c r="J46" i="60"/>
  <c r="K46" i="60" s="1"/>
  <c r="O44" i="60"/>
  <c r="N44" i="60"/>
  <c r="M44" i="60"/>
  <c r="J44" i="60"/>
  <c r="K44" i="60" s="1"/>
  <c r="O43" i="60"/>
  <c r="N43" i="60"/>
  <c r="M43" i="60"/>
  <c r="J43" i="60"/>
  <c r="K43" i="60" s="1"/>
  <c r="O42" i="60"/>
  <c r="N42" i="60"/>
  <c r="M42" i="60"/>
  <c r="J42" i="60"/>
  <c r="K42" i="60" s="1"/>
  <c r="O41" i="60"/>
  <c r="N41" i="60"/>
  <c r="M41" i="60"/>
  <c r="J41" i="60"/>
  <c r="K41" i="60" s="1"/>
  <c r="O40" i="60"/>
  <c r="N40" i="60"/>
  <c r="M40" i="60"/>
  <c r="J40" i="60"/>
  <c r="K40" i="60" s="1"/>
  <c r="O39" i="60"/>
  <c r="N39" i="60"/>
  <c r="M39" i="60"/>
  <c r="J39" i="60"/>
  <c r="K39" i="60" s="1"/>
  <c r="L38" i="60"/>
  <c r="L192" i="60" s="1"/>
  <c r="I38" i="60"/>
  <c r="H38" i="60"/>
  <c r="F38" i="60"/>
  <c r="E38" i="60"/>
  <c r="D38" i="60"/>
  <c r="C38" i="60"/>
  <c r="O37" i="60"/>
  <c r="N37" i="60"/>
  <c r="M37" i="60"/>
  <c r="J37" i="60"/>
  <c r="K37" i="60" s="1"/>
  <c r="O36" i="60"/>
  <c r="N36" i="60"/>
  <c r="M36" i="60"/>
  <c r="J36" i="60"/>
  <c r="K36" i="60" s="1"/>
  <c r="O35" i="60"/>
  <c r="N35" i="60"/>
  <c r="M35" i="60"/>
  <c r="J35" i="60"/>
  <c r="K35" i="60" s="1"/>
  <c r="O34" i="60"/>
  <c r="N34" i="60"/>
  <c r="M34" i="60"/>
  <c r="J34" i="60"/>
  <c r="K34" i="60" s="1"/>
  <c r="O33" i="60"/>
  <c r="N33" i="60"/>
  <c r="M33" i="60"/>
  <c r="J33" i="60"/>
  <c r="K33" i="60" s="1"/>
  <c r="O32" i="60"/>
  <c r="N32" i="60"/>
  <c r="M32" i="60"/>
  <c r="J32" i="60"/>
  <c r="K32" i="60" s="1"/>
  <c r="O31" i="60"/>
  <c r="N31" i="60"/>
  <c r="M31" i="60"/>
  <c r="K31" i="60"/>
  <c r="J31" i="60"/>
  <c r="O30" i="60"/>
  <c r="N30" i="60"/>
  <c r="M30" i="60"/>
  <c r="J30" i="60"/>
  <c r="K30" i="60" s="1"/>
  <c r="O29" i="60"/>
  <c r="N29" i="60"/>
  <c r="M29" i="60"/>
  <c r="J29" i="60"/>
  <c r="K29" i="60" s="1"/>
  <c r="O28" i="60"/>
  <c r="N28" i="60"/>
  <c r="M28" i="60"/>
  <c r="J28" i="60"/>
  <c r="K28" i="60" s="1"/>
  <c r="O27" i="60"/>
  <c r="N27" i="60"/>
  <c r="M27" i="60"/>
  <c r="J27" i="60"/>
  <c r="K27" i="60" s="1"/>
  <c r="O26" i="60"/>
  <c r="N26" i="60"/>
  <c r="M26" i="60"/>
  <c r="J26" i="60"/>
  <c r="K26" i="60" s="1"/>
  <c r="O25" i="60"/>
  <c r="N25" i="60"/>
  <c r="M25" i="60"/>
  <c r="J25" i="60"/>
  <c r="K25" i="60" s="1"/>
  <c r="O24" i="60"/>
  <c r="N24" i="60"/>
  <c r="M24" i="60"/>
  <c r="J24" i="60"/>
  <c r="K24" i="60" s="1"/>
  <c r="O23" i="60"/>
  <c r="N23" i="60"/>
  <c r="M23" i="60"/>
  <c r="J23" i="60"/>
  <c r="K23" i="60" s="1"/>
  <c r="O22" i="60"/>
  <c r="N22" i="60"/>
  <c r="M22" i="60"/>
  <c r="J22" i="60"/>
  <c r="K22" i="60" s="1"/>
  <c r="O21" i="60"/>
  <c r="N21" i="60"/>
  <c r="M21" i="60"/>
  <c r="J21" i="60"/>
  <c r="K21" i="60" s="1"/>
  <c r="O20" i="60"/>
  <c r="N20" i="60"/>
  <c r="M20" i="60"/>
  <c r="J20" i="60"/>
  <c r="K20" i="60" s="1"/>
  <c r="O19" i="60"/>
  <c r="N19" i="60"/>
  <c r="M19" i="60"/>
  <c r="J19" i="60"/>
  <c r="K19" i="60" s="1"/>
  <c r="O18" i="60"/>
  <c r="N18" i="60"/>
  <c r="M18" i="60"/>
  <c r="J18" i="60"/>
  <c r="K18" i="60" s="1"/>
  <c r="O17" i="60"/>
  <c r="N17" i="60"/>
  <c r="M17" i="60"/>
  <c r="J17" i="60"/>
  <c r="K17" i="60" s="1"/>
  <c r="O16" i="60"/>
  <c r="N16" i="60"/>
  <c r="M16" i="60"/>
  <c r="J16" i="60"/>
  <c r="K16" i="60" s="1"/>
  <c r="O15" i="60"/>
  <c r="N15" i="60"/>
  <c r="M15" i="60"/>
  <c r="J15" i="60"/>
  <c r="K15" i="60" s="1"/>
  <c r="O14" i="60"/>
  <c r="N14" i="60"/>
  <c r="M14" i="60"/>
  <c r="J14" i="60"/>
  <c r="K14" i="60" s="1"/>
  <c r="O13" i="60"/>
  <c r="N13" i="60"/>
  <c r="M13" i="60"/>
  <c r="J13" i="60"/>
  <c r="K13" i="60" s="1"/>
  <c r="O12" i="60"/>
  <c r="N12" i="60"/>
  <c r="M12" i="60"/>
  <c r="J12" i="60"/>
  <c r="K12" i="60" s="1"/>
  <c r="O11" i="60"/>
  <c r="N11" i="60"/>
  <c r="M11" i="60"/>
  <c r="J11" i="60"/>
  <c r="K11" i="60" s="1"/>
  <c r="O10" i="60"/>
  <c r="N10" i="60"/>
  <c r="M10" i="60"/>
  <c r="J10" i="60"/>
  <c r="K10" i="60" s="1"/>
  <c r="O9" i="60"/>
  <c r="N9" i="60"/>
  <c r="M9" i="60"/>
  <c r="J9" i="60"/>
  <c r="K9" i="60" s="1"/>
  <c r="O8" i="60"/>
  <c r="N8" i="60"/>
  <c r="M8" i="60"/>
  <c r="J8" i="60"/>
  <c r="K8" i="60" s="1"/>
  <c r="O7" i="60"/>
  <c r="N7" i="60"/>
  <c r="M7" i="60"/>
  <c r="J7" i="60"/>
  <c r="K7" i="60" s="1"/>
  <c r="O6" i="60"/>
  <c r="N6" i="60"/>
  <c r="M6" i="60"/>
  <c r="J6" i="60"/>
  <c r="K6" i="60" s="1"/>
  <c r="O5" i="60"/>
  <c r="N5" i="60"/>
  <c r="M5" i="60"/>
  <c r="J5" i="60"/>
  <c r="K5" i="60" s="1"/>
  <c r="O4" i="60"/>
  <c r="N4" i="60"/>
  <c r="M4" i="60"/>
  <c r="J4" i="60"/>
  <c r="K4" i="60" s="1"/>
  <c r="O3" i="60"/>
  <c r="N3" i="60"/>
  <c r="M3" i="60"/>
  <c r="J3" i="60"/>
  <c r="K3" i="60" s="1"/>
  <c r="E204" i="66" l="1"/>
  <c r="E196" i="64"/>
  <c r="E194" i="64"/>
  <c r="E197" i="64"/>
  <c r="E191" i="64"/>
  <c r="E198" i="64"/>
  <c r="E195" i="64"/>
  <c r="E193" i="64"/>
  <c r="D7" i="63"/>
  <c r="N190" i="62"/>
  <c r="D204" i="62"/>
  <c r="E197" i="62" s="1"/>
  <c r="D5" i="63"/>
  <c r="C9" i="63"/>
  <c r="B9" i="63"/>
  <c r="M170" i="60"/>
  <c r="M38" i="60"/>
  <c r="O170" i="60"/>
  <c r="N170" i="60"/>
  <c r="K170" i="60"/>
  <c r="C192" i="60"/>
  <c r="E192" i="60"/>
  <c r="H192" i="60"/>
  <c r="M125" i="60"/>
  <c r="O38" i="60"/>
  <c r="K38" i="60"/>
  <c r="D205" i="60"/>
  <c r="D203" i="60" a="1"/>
  <c r="D203" i="60" s="1"/>
  <c r="D200" i="60" a="1"/>
  <c r="D200" i="60" s="1"/>
  <c r="D198" i="60" a="1"/>
  <c r="D198" i="60" s="1"/>
  <c r="D204" i="60" a="1"/>
  <c r="D204" i="60" s="1"/>
  <c r="D202" i="60" a="1"/>
  <c r="D202" i="60" s="1"/>
  <c r="D201" i="60"/>
  <c r="D199" i="60" a="1"/>
  <c r="D199" i="60" s="1"/>
  <c r="D192" i="60"/>
  <c r="M192" i="60" s="1"/>
  <c r="B5" i="61"/>
  <c r="B9" i="61" s="1"/>
  <c r="F192" i="60"/>
  <c r="J192" i="60" s="1"/>
  <c r="K192" i="60" s="1"/>
  <c r="C5" i="61"/>
  <c r="I192" i="60"/>
  <c r="O192" i="60" s="1"/>
  <c r="N38" i="60"/>
  <c r="O55" i="60"/>
  <c r="C7" i="61"/>
  <c r="D7" i="61" s="1"/>
  <c r="O125" i="60"/>
  <c r="N125" i="60"/>
  <c r="M186" i="60"/>
  <c r="D6" i="61"/>
  <c r="N55" i="60"/>
  <c r="C8" i="61"/>
  <c r="D8" i="61" s="1"/>
  <c r="O186" i="60"/>
  <c r="N186" i="60"/>
  <c r="L182" i="58"/>
  <c r="I182" i="58"/>
  <c r="C8" i="59" s="1"/>
  <c r="H182" i="58"/>
  <c r="F182" i="58"/>
  <c r="E182" i="58"/>
  <c r="D182" i="58"/>
  <c r="K182" i="58" s="1"/>
  <c r="C182" i="58"/>
  <c r="O181" i="58"/>
  <c r="N181" i="58"/>
  <c r="M181" i="58"/>
  <c r="J181" i="58"/>
  <c r="K181" i="58" s="1"/>
  <c r="O180" i="58"/>
  <c r="N180" i="58"/>
  <c r="M180" i="58"/>
  <c r="J180" i="58"/>
  <c r="K180" i="58" s="1"/>
  <c r="O179" i="58"/>
  <c r="N179" i="58"/>
  <c r="M179" i="58"/>
  <c r="J179" i="58"/>
  <c r="K179" i="58" s="1"/>
  <c r="O178" i="58"/>
  <c r="N178" i="58"/>
  <c r="M178" i="58"/>
  <c r="J178" i="58"/>
  <c r="K178" i="58" s="1"/>
  <c r="O177" i="58"/>
  <c r="N177" i="58"/>
  <c r="M177" i="58"/>
  <c r="J177" i="58"/>
  <c r="K177" i="58" s="1"/>
  <c r="O176" i="58"/>
  <c r="N176" i="58"/>
  <c r="M176" i="58"/>
  <c r="J176" i="58"/>
  <c r="K176" i="58" s="1"/>
  <c r="O175" i="58"/>
  <c r="N175" i="58"/>
  <c r="M175" i="58"/>
  <c r="J175" i="58"/>
  <c r="K175" i="58" s="1"/>
  <c r="O174" i="58"/>
  <c r="N174" i="58"/>
  <c r="M174" i="58"/>
  <c r="J174" i="58"/>
  <c r="K174" i="58" s="1"/>
  <c r="O173" i="58"/>
  <c r="N173" i="58"/>
  <c r="M173" i="58"/>
  <c r="J173" i="58"/>
  <c r="K173" i="58" s="1"/>
  <c r="O172" i="58"/>
  <c r="N172" i="58"/>
  <c r="M172" i="58"/>
  <c r="J172" i="58"/>
  <c r="K172" i="58" s="1"/>
  <c r="O171" i="58"/>
  <c r="N171" i="58"/>
  <c r="M171" i="58"/>
  <c r="K171" i="58"/>
  <c r="J171" i="58"/>
  <c r="O170" i="58"/>
  <c r="N170" i="58"/>
  <c r="M170" i="58"/>
  <c r="J170" i="58"/>
  <c r="K170" i="58" s="1"/>
  <c r="O169" i="58"/>
  <c r="N169" i="58"/>
  <c r="M169" i="58"/>
  <c r="J169" i="58"/>
  <c r="K169" i="58" s="1"/>
  <c r="O168" i="58"/>
  <c r="N168" i="58"/>
  <c r="M168" i="58"/>
  <c r="J168" i="58"/>
  <c r="K168" i="58" s="1"/>
  <c r="L167" i="58"/>
  <c r="I167" i="58"/>
  <c r="H167" i="58"/>
  <c r="F167" i="58"/>
  <c r="E167" i="58"/>
  <c r="D167" i="58"/>
  <c r="K167" i="58" s="1"/>
  <c r="C167" i="58"/>
  <c r="O166" i="58"/>
  <c r="N166" i="58"/>
  <c r="M166" i="58"/>
  <c r="J166" i="58"/>
  <c r="K166" i="58" s="1"/>
  <c r="O165" i="58"/>
  <c r="N165" i="58"/>
  <c r="M165" i="58"/>
  <c r="J165" i="58"/>
  <c r="K165" i="58" s="1"/>
  <c r="O164" i="58"/>
  <c r="N164" i="58"/>
  <c r="M164" i="58"/>
  <c r="J164" i="58"/>
  <c r="K164" i="58" s="1"/>
  <c r="O163" i="58"/>
  <c r="N163" i="58"/>
  <c r="M163" i="58"/>
  <c r="K163" i="58"/>
  <c r="J163" i="58"/>
  <c r="O162" i="58"/>
  <c r="N162" i="58"/>
  <c r="M162" i="58"/>
  <c r="J162" i="58"/>
  <c r="K162" i="58" s="1"/>
  <c r="O161" i="58"/>
  <c r="N161" i="58"/>
  <c r="M161" i="58"/>
  <c r="J161" i="58"/>
  <c r="K161" i="58" s="1"/>
  <c r="O160" i="58"/>
  <c r="N160" i="58"/>
  <c r="M160" i="58"/>
  <c r="J160" i="58"/>
  <c r="K160" i="58" s="1"/>
  <c r="O159" i="58"/>
  <c r="N159" i="58"/>
  <c r="M159" i="58"/>
  <c r="J159" i="58"/>
  <c r="K159" i="58" s="1"/>
  <c r="O158" i="58"/>
  <c r="N158" i="58"/>
  <c r="M158" i="58"/>
  <c r="J158" i="58"/>
  <c r="K158" i="58" s="1"/>
  <c r="O157" i="58"/>
  <c r="N157" i="58"/>
  <c r="M157" i="58"/>
  <c r="J157" i="58"/>
  <c r="K157" i="58" s="1"/>
  <c r="O156" i="58"/>
  <c r="N156" i="58"/>
  <c r="M156" i="58"/>
  <c r="J156" i="58"/>
  <c r="K156" i="58" s="1"/>
  <c r="O155" i="58"/>
  <c r="N155" i="58"/>
  <c r="M155" i="58"/>
  <c r="J155" i="58"/>
  <c r="K155" i="58" s="1"/>
  <c r="O154" i="58"/>
  <c r="N154" i="58"/>
  <c r="M154" i="58"/>
  <c r="J154" i="58"/>
  <c r="K154" i="58" s="1"/>
  <c r="O153" i="58"/>
  <c r="N153" i="58"/>
  <c r="M153" i="58"/>
  <c r="J153" i="58"/>
  <c r="K153" i="58" s="1"/>
  <c r="O152" i="58"/>
  <c r="N152" i="58"/>
  <c r="M152" i="58"/>
  <c r="J152" i="58"/>
  <c r="K152" i="58" s="1"/>
  <c r="O151" i="58"/>
  <c r="N151" i="58"/>
  <c r="M151" i="58"/>
  <c r="J151" i="58"/>
  <c r="K151" i="58" s="1"/>
  <c r="O150" i="58"/>
  <c r="N150" i="58"/>
  <c r="M150" i="58"/>
  <c r="J150" i="58"/>
  <c r="K150" i="58" s="1"/>
  <c r="O149" i="58"/>
  <c r="N149" i="58"/>
  <c r="M149" i="58"/>
  <c r="J149" i="58"/>
  <c r="K149" i="58" s="1"/>
  <c r="O148" i="58"/>
  <c r="N148" i="58"/>
  <c r="M148" i="58"/>
  <c r="J148" i="58"/>
  <c r="K148" i="58" s="1"/>
  <c r="O147" i="58"/>
  <c r="N147" i="58"/>
  <c r="M147" i="58"/>
  <c r="J147" i="58"/>
  <c r="K147" i="58" s="1"/>
  <c r="O146" i="58"/>
  <c r="N146" i="58"/>
  <c r="M146" i="58"/>
  <c r="J146" i="58"/>
  <c r="K146" i="58" s="1"/>
  <c r="O145" i="58"/>
  <c r="N145" i="58"/>
  <c r="M145" i="58"/>
  <c r="J145" i="58"/>
  <c r="K145" i="58" s="1"/>
  <c r="O144" i="58"/>
  <c r="N144" i="58"/>
  <c r="M144" i="58"/>
  <c r="J144" i="58"/>
  <c r="K144" i="58" s="1"/>
  <c r="O143" i="58"/>
  <c r="N143" i="58"/>
  <c r="M143" i="58"/>
  <c r="J143" i="58"/>
  <c r="K143" i="58" s="1"/>
  <c r="O142" i="58"/>
  <c r="N142" i="58"/>
  <c r="M142" i="58"/>
  <c r="J142" i="58"/>
  <c r="K142" i="58" s="1"/>
  <c r="O141" i="58"/>
  <c r="N141" i="58"/>
  <c r="M141" i="58"/>
  <c r="J141" i="58"/>
  <c r="K141" i="58" s="1"/>
  <c r="O140" i="58"/>
  <c r="N140" i="58"/>
  <c r="M140" i="58"/>
  <c r="J140" i="58"/>
  <c r="K140" i="58" s="1"/>
  <c r="O139" i="58"/>
  <c r="N139" i="58"/>
  <c r="M139" i="58"/>
  <c r="J139" i="58"/>
  <c r="K139" i="58" s="1"/>
  <c r="O138" i="58"/>
  <c r="N138" i="58"/>
  <c r="M138" i="58"/>
  <c r="J138" i="58"/>
  <c r="K138" i="58" s="1"/>
  <c r="O137" i="58"/>
  <c r="N137" i="58"/>
  <c r="M137" i="58"/>
  <c r="J137" i="58"/>
  <c r="K137" i="58" s="1"/>
  <c r="O136" i="58"/>
  <c r="N136" i="58"/>
  <c r="M136" i="58"/>
  <c r="J136" i="58"/>
  <c r="K136" i="58" s="1"/>
  <c r="O135" i="58"/>
  <c r="N135" i="58"/>
  <c r="M135" i="58"/>
  <c r="J135" i="58"/>
  <c r="K135" i="58" s="1"/>
  <c r="O134" i="58"/>
  <c r="N134" i="58"/>
  <c r="M134" i="58"/>
  <c r="J134" i="58"/>
  <c r="K134" i="58" s="1"/>
  <c r="O133" i="58"/>
  <c r="N133" i="58"/>
  <c r="M133" i="58"/>
  <c r="J133" i="58"/>
  <c r="K133" i="58" s="1"/>
  <c r="O132" i="58"/>
  <c r="N132" i="58"/>
  <c r="M132" i="58"/>
  <c r="J132" i="58"/>
  <c r="K132" i="58" s="1"/>
  <c r="O131" i="58"/>
  <c r="N131" i="58"/>
  <c r="M131" i="58"/>
  <c r="J131" i="58"/>
  <c r="K131" i="58" s="1"/>
  <c r="O130" i="58"/>
  <c r="N130" i="58"/>
  <c r="M130" i="58"/>
  <c r="J130" i="58"/>
  <c r="K130" i="58" s="1"/>
  <c r="O129" i="58"/>
  <c r="N129" i="58"/>
  <c r="M129" i="58"/>
  <c r="J129" i="58"/>
  <c r="K129" i="58" s="1"/>
  <c r="O128" i="58"/>
  <c r="N128" i="58"/>
  <c r="M128" i="58"/>
  <c r="J128" i="58"/>
  <c r="K128" i="58" s="1"/>
  <c r="O127" i="58"/>
  <c r="N127" i="58"/>
  <c r="M127" i="58"/>
  <c r="J127" i="58"/>
  <c r="K127" i="58" s="1"/>
  <c r="O126" i="58"/>
  <c r="N126" i="58"/>
  <c r="M126" i="58"/>
  <c r="J126" i="58"/>
  <c r="K126" i="58" s="1"/>
  <c r="O125" i="58"/>
  <c r="N125" i="58"/>
  <c r="M125" i="58"/>
  <c r="J125" i="58"/>
  <c r="K125" i="58" s="1"/>
  <c r="O124" i="58"/>
  <c r="N124" i="58"/>
  <c r="M124" i="58"/>
  <c r="J124" i="58"/>
  <c r="K124" i="58" s="1"/>
  <c r="O123" i="58"/>
  <c r="N123" i="58"/>
  <c r="M123" i="58"/>
  <c r="J123" i="58"/>
  <c r="K123" i="58" s="1"/>
  <c r="L122" i="58"/>
  <c r="I122" i="58"/>
  <c r="H122" i="58"/>
  <c r="F122" i="58"/>
  <c r="E122" i="58"/>
  <c r="D122" i="58"/>
  <c r="K122" i="58" s="1"/>
  <c r="C122" i="58"/>
  <c r="O121" i="58"/>
  <c r="N121" i="58"/>
  <c r="M121" i="58"/>
  <c r="J121" i="58"/>
  <c r="K121" i="58" s="1"/>
  <c r="O120" i="58"/>
  <c r="N120" i="58"/>
  <c r="M120" i="58"/>
  <c r="J120" i="58"/>
  <c r="K120" i="58" s="1"/>
  <c r="O119" i="58"/>
  <c r="N119" i="58"/>
  <c r="M119" i="58"/>
  <c r="J119" i="58"/>
  <c r="K119" i="58" s="1"/>
  <c r="O118" i="58"/>
  <c r="N118" i="58"/>
  <c r="M118" i="58"/>
  <c r="J118" i="58"/>
  <c r="K118" i="58" s="1"/>
  <c r="O117" i="58"/>
  <c r="N117" i="58"/>
  <c r="M117" i="58"/>
  <c r="J117" i="58"/>
  <c r="K117" i="58" s="1"/>
  <c r="O116" i="58"/>
  <c r="N116" i="58"/>
  <c r="M116" i="58"/>
  <c r="J116" i="58"/>
  <c r="K116" i="58" s="1"/>
  <c r="O115" i="58"/>
  <c r="N115" i="58"/>
  <c r="M115" i="58"/>
  <c r="J115" i="58"/>
  <c r="K115" i="58" s="1"/>
  <c r="O114" i="58"/>
  <c r="N114" i="58"/>
  <c r="M114" i="58"/>
  <c r="J114" i="58"/>
  <c r="K114" i="58" s="1"/>
  <c r="O113" i="58"/>
  <c r="N113" i="58"/>
  <c r="M113" i="58"/>
  <c r="J113" i="58"/>
  <c r="K113" i="58" s="1"/>
  <c r="O112" i="58"/>
  <c r="N112" i="58"/>
  <c r="M112" i="58"/>
  <c r="J112" i="58"/>
  <c r="K112" i="58" s="1"/>
  <c r="O111" i="58"/>
  <c r="N111" i="58"/>
  <c r="M111" i="58"/>
  <c r="J111" i="58"/>
  <c r="K111" i="58" s="1"/>
  <c r="O110" i="58"/>
  <c r="N110" i="58"/>
  <c r="M110" i="58"/>
  <c r="J110" i="58"/>
  <c r="K110" i="58" s="1"/>
  <c r="O109" i="58"/>
  <c r="N109" i="58"/>
  <c r="M109" i="58"/>
  <c r="J109" i="58"/>
  <c r="K109" i="58" s="1"/>
  <c r="O108" i="58"/>
  <c r="N108" i="58"/>
  <c r="M108" i="58"/>
  <c r="J108" i="58"/>
  <c r="K108" i="58" s="1"/>
  <c r="O107" i="58"/>
  <c r="N107" i="58"/>
  <c r="M107" i="58"/>
  <c r="J107" i="58"/>
  <c r="K107" i="58" s="1"/>
  <c r="O106" i="58"/>
  <c r="N106" i="58"/>
  <c r="M106" i="58"/>
  <c r="J106" i="58"/>
  <c r="K106" i="58" s="1"/>
  <c r="O105" i="58"/>
  <c r="N105" i="58"/>
  <c r="M105" i="58"/>
  <c r="J105" i="58"/>
  <c r="K105" i="58" s="1"/>
  <c r="O104" i="58"/>
  <c r="N104" i="58"/>
  <c r="M104" i="58"/>
  <c r="J104" i="58"/>
  <c r="K104" i="58" s="1"/>
  <c r="O103" i="58"/>
  <c r="N103" i="58"/>
  <c r="M103" i="58"/>
  <c r="J103" i="58"/>
  <c r="K103" i="58" s="1"/>
  <c r="O102" i="58"/>
  <c r="N102" i="58"/>
  <c r="M102" i="58"/>
  <c r="J102" i="58"/>
  <c r="K102" i="58" s="1"/>
  <c r="O101" i="58"/>
  <c r="N101" i="58"/>
  <c r="M101" i="58"/>
  <c r="J101" i="58"/>
  <c r="K101" i="58" s="1"/>
  <c r="O100" i="58"/>
  <c r="N100" i="58"/>
  <c r="M100" i="58"/>
  <c r="J100" i="58"/>
  <c r="K100" i="58" s="1"/>
  <c r="O99" i="58"/>
  <c r="N99" i="58"/>
  <c r="M99" i="58"/>
  <c r="J99" i="58"/>
  <c r="K99" i="58" s="1"/>
  <c r="O98" i="58"/>
  <c r="N98" i="58"/>
  <c r="M98" i="58"/>
  <c r="J98" i="58"/>
  <c r="K98" i="58" s="1"/>
  <c r="O97" i="58"/>
  <c r="N97" i="58"/>
  <c r="M97" i="58"/>
  <c r="J97" i="58"/>
  <c r="K97" i="58" s="1"/>
  <c r="O96" i="58"/>
  <c r="N96" i="58"/>
  <c r="M96" i="58"/>
  <c r="K96" i="58"/>
  <c r="J96" i="58"/>
  <c r="O95" i="58"/>
  <c r="N95" i="58"/>
  <c r="M95" i="58"/>
  <c r="J95" i="58"/>
  <c r="K95" i="58" s="1"/>
  <c r="O94" i="58"/>
  <c r="N94" i="58"/>
  <c r="M94" i="58"/>
  <c r="J94" i="58"/>
  <c r="K94" i="58" s="1"/>
  <c r="O93" i="58"/>
  <c r="N93" i="58"/>
  <c r="M93" i="58"/>
  <c r="J93" i="58"/>
  <c r="K93" i="58" s="1"/>
  <c r="O92" i="58"/>
  <c r="N92" i="58"/>
  <c r="M92" i="58"/>
  <c r="J92" i="58"/>
  <c r="K92" i="58" s="1"/>
  <c r="O91" i="58"/>
  <c r="N91" i="58"/>
  <c r="M91" i="58"/>
  <c r="J91" i="58"/>
  <c r="K91" i="58" s="1"/>
  <c r="O90" i="58"/>
  <c r="N90" i="58"/>
  <c r="M90" i="58"/>
  <c r="J90" i="58"/>
  <c r="K90" i="58" s="1"/>
  <c r="O89" i="58"/>
  <c r="N89" i="58"/>
  <c r="M89" i="58"/>
  <c r="J89" i="58"/>
  <c r="K89" i="58" s="1"/>
  <c r="O88" i="58"/>
  <c r="N88" i="58"/>
  <c r="M88" i="58"/>
  <c r="J88" i="58"/>
  <c r="K88" i="58" s="1"/>
  <c r="O87" i="58"/>
  <c r="N87" i="58"/>
  <c r="M87" i="58"/>
  <c r="J87" i="58"/>
  <c r="K87" i="58" s="1"/>
  <c r="O86" i="58"/>
  <c r="N86" i="58"/>
  <c r="M86" i="58"/>
  <c r="J86" i="58"/>
  <c r="K86" i="58" s="1"/>
  <c r="O85" i="58"/>
  <c r="N85" i="58"/>
  <c r="M85" i="58"/>
  <c r="J85" i="58"/>
  <c r="K85" i="58" s="1"/>
  <c r="O84" i="58"/>
  <c r="N84" i="58"/>
  <c r="M84" i="58"/>
  <c r="J84" i="58"/>
  <c r="K84" i="58" s="1"/>
  <c r="O83" i="58"/>
  <c r="N83" i="58"/>
  <c r="M83" i="58"/>
  <c r="J83" i="58"/>
  <c r="K83" i="58" s="1"/>
  <c r="O82" i="58"/>
  <c r="N82" i="58"/>
  <c r="M82" i="58"/>
  <c r="J82" i="58"/>
  <c r="K82" i="58" s="1"/>
  <c r="O81" i="58"/>
  <c r="N81" i="58"/>
  <c r="M81" i="58"/>
  <c r="J81" i="58"/>
  <c r="K81" i="58" s="1"/>
  <c r="O80" i="58"/>
  <c r="N80" i="58"/>
  <c r="M80" i="58"/>
  <c r="J80" i="58"/>
  <c r="K80" i="58" s="1"/>
  <c r="O79" i="58"/>
  <c r="N79" i="58"/>
  <c r="M79" i="58"/>
  <c r="J79" i="58"/>
  <c r="K79" i="58" s="1"/>
  <c r="O78" i="58"/>
  <c r="N78" i="58"/>
  <c r="M78" i="58"/>
  <c r="J78" i="58"/>
  <c r="K78" i="58" s="1"/>
  <c r="O77" i="58"/>
  <c r="N77" i="58"/>
  <c r="M77" i="58"/>
  <c r="J77" i="58"/>
  <c r="K77" i="58" s="1"/>
  <c r="O76" i="58"/>
  <c r="N76" i="58"/>
  <c r="M76" i="58"/>
  <c r="J76" i="58"/>
  <c r="K76" i="58" s="1"/>
  <c r="O75" i="58"/>
  <c r="N75" i="58"/>
  <c r="M75" i="58"/>
  <c r="J75" i="58"/>
  <c r="K75" i="58" s="1"/>
  <c r="O74" i="58"/>
  <c r="N74" i="58"/>
  <c r="M74" i="58"/>
  <c r="J74" i="58"/>
  <c r="K74" i="58" s="1"/>
  <c r="O73" i="58"/>
  <c r="N73" i="58"/>
  <c r="M73" i="58"/>
  <c r="J73" i="58"/>
  <c r="K73" i="58" s="1"/>
  <c r="O72" i="58"/>
  <c r="N72" i="58"/>
  <c r="M72" i="58"/>
  <c r="J72" i="58"/>
  <c r="K72" i="58" s="1"/>
  <c r="O71" i="58"/>
  <c r="N71" i="58"/>
  <c r="M71" i="58"/>
  <c r="J71" i="58"/>
  <c r="K71" i="58" s="1"/>
  <c r="O70" i="58"/>
  <c r="N70" i="58"/>
  <c r="M70" i="58"/>
  <c r="J70" i="58"/>
  <c r="K70" i="58" s="1"/>
  <c r="O69" i="58"/>
  <c r="N69" i="58"/>
  <c r="M69" i="58"/>
  <c r="J69" i="58"/>
  <c r="K69" i="58" s="1"/>
  <c r="O68" i="58"/>
  <c r="N68" i="58"/>
  <c r="M68" i="58"/>
  <c r="J68" i="58"/>
  <c r="K68" i="58" s="1"/>
  <c r="O67" i="58"/>
  <c r="N67" i="58"/>
  <c r="M67" i="58"/>
  <c r="J67" i="58"/>
  <c r="K67" i="58" s="1"/>
  <c r="O66" i="58"/>
  <c r="N66" i="58"/>
  <c r="M66" i="58"/>
  <c r="J66" i="58"/>
  <c r="K66" i="58" s="1"/>
  <c r="O65" i="58"/>
  <c r="N65" i="58"/>
  <c r="M65" i="58"/>
  <c r="J65" i="58"/>
  <c r="K65" i="58" s="1"/>
  <c r="O64" i="58"/>
  <c r="N64" i="58"/>
  <c r="M64" i="58"/>
  <c r="J64" i="58"/>
  <c r="K64" i="58" s="1"/>
  <c r="O63" i="58"/>
  <c r="N63" i="58"/>
  <c r="M63" i="58"/>
  <c r="J63" i="58"/>
  <c r="K63" i="58" s="1"/>
  <c r="O62" i="58"/>
  <c r="N62" i="58"/>
  <c r="M62" i="58"/>
  <c r="J62" i="58"/>
  <c r="K62" i="58" s="1"/>
  <c r="O61" i="58"/>
  <c r="N61" i="58"/>
  <c r="M61" i="58"/>
  <c r="J61" i="58"/>
  <c r="K61" i="58" s="1"/>
  <c r="O60" i="58"/>
  <c r="N60" i="58"/>
  <c r="M60" i="58"/>
  <c r="J60" i="58"/>
  <c r="K60" i="58" s="1"/>
  <c r="O59" i="58"/>
  <c r="N59" i="58"/>
  <c r="M59" i="58"/>
  <c r="J59" i="58"/>
  <c r="K59" i="58" s="1"/>
  <c r="O58" i="58"/>
  <c r="N58" i="58"/>
  <c r="M58" i="58"/>
  <c r="J58" i="58"/>
  <c r="K58" i="58" s="1"/>
  <c r="O57" i="58"/>
  <c r="N57" i="58"/>
  <c r="M57" i="58"/>
  <c r="J57" i="58"/>
  <c r="K57" i="58" s="1"/>
  <c r="O56" i="58"/>
  <c r="N56" i="58"/>
  <c r="M56" i="58"/>
  <c r="J56" i="58"/>
  <c r="K56" i="58" s="1"/>
  <c r="O55" i="58"/>
  <c r="N55" i="58"/>
  <c r="M55" i="58"/>
  <c r="J55" i="58"/>
  <c r="K55" i="58" s="1"/>
  <c r="O54" i="58"/>
  <c r="N54" i="58"/>
  <c r="M54" i="58"/>
  <c r="J54" i="58"/>
  <c r="K54" i="58" s="1"/>
  <c r="L53" i="58"/>
  <c r="I53" i="58"/>
  <c r="C6" i="59" s="1"/>
  <c r="H53" i="58"/>
  <c r="F53" i="58"/>
  <c r="B6" i="59" s="1"/>
  <c r="E53" i="58"/>
  <c r="D53" i="58"/>
  <c r="K53" i="58" s="1"/>
  <c r="C53" i="58"/>
  <c r="O52" i="58"/>
  <c r="N52" i="58"/>
  <c r="M52" i="58"/>
  <c r="J52" i="58"/>
  <c r="K52" i="58" s="1"/>
  <c r="O51" i="58"/>
  <c r="N51" i="58"/>
  <c r="M51" i="58"/>
  <c r="J51" i="58"/>
  <c r="K51" i="58" s="1"/>
  <c r="O50" i="58"/>
  <c r="N50" i="58"/>
  <c r="M50" i="58"/>
  <c r="J50" i="58"/>
  <c r="K50" i="58" s="1"/>
  <c r="O49" i="58"/>
  <c r="N49" i="58"/>
  <c r="M49" i="58"/>
  <c r="J49" i="58"/>
  <c r="K49" i="58" s="1"/>
  <c r="O48" i="58"/>
  <c r="N48" i="58"/>
  <c r="M48" i="58"/>
  <c r="J48" i="58"/>
  <c r="K48" i="58" s="1"/>
  <c r="O47" i="58"/>
  <c r="N47" i="58"/>
  <c r="M47" i="58"/>
  <c r="J47" i="58"/>
  <c r="K47" i="58" s="1"/>
  <c r="O46" i="58"/>
  <c r="N46" i="58"/>
  <c r="M46" i="58"/>
  <c r="J46" i="58"/>
  <c r="K46" i="58" s="1"/>
  <c r="O45" i="58"/>
  <c r="N45" i="58"/>
  <c r="M45" i="58"/>
  <c r="J45" i="58"/>
  <c r="K45" i="58" s="1"/>
  <c r="O44" i="58"/>
  <c r="N44" i="58"/>
  <c r="M44" i="58"/>
  <c r="J44" i="58"/>
  <c r="K44" i="58" s="1"/>
  <c r="O43" i="58"/>
  <c r="N43" i="58"/>
  <c r="M43" i="58"/>
  <c r="J43" i="58"/>
  <c r="K43" i="58" s="1"/>
  <c r="O42" i="58"/>
  <c r="N42" i="58"/>
  <c r="M42" i="58"/>
  <c r="J42" i="58"/>
  <c r="K42" i="58" s="1"/>
  <c r="O41" i="58"/>
  <c r="N41" i="58"/>
  <c r="M41" i="58"/>
  <c r="J41" i="58"/>
  <c r="K41" i="58" s="1"/>
  <c r="O40" i="58"/>
  <c r="N40" i="58"/>
  <c r="M40" i="58"/>
  <c r="J40" i="58"/>
  <c r="K40" i="58" s="1"/>
  <c r="O39" i="58"/>
  <c r="N39" i="58"/>
  <c r="M39" i="58"/>
  <c r="J39" i="58"/>
  <c r="K39" i="58" s="1"/>
  <c r="L38" i="58"/>
  <c r="I38" i="58"/>
  <c r="H38" i="58"/>
  <c r="F38" i="58"/>
  <c r="E38" i="58"/>
  <c r="D38" i="58"/>
  <c r="C38" i="58"/>
  <c r="O37" i="58"/>
  <c r="N37" i="58"/>
  <c r="M37" i="58"/>
  <c r="J37" i="58"/>
  <c r="K37" i="58" s="1"/>
  <c r="O36" i="58"/>
  <c r="N36" i="58"/>
  <c r="M36" i="58"/>
  <c r="J36" i="58"/>
  <c r="K36" i="58" s="1"/>
  <c r="O35" i="58"/>
  <c r="N35" i="58"/>
  <c r="M35" i="58"/>
  <c r="J35" i="58"/>
  <c r="K35" i="58" s="1"/>
  <c r="O34" i="58"/>
  <c r="N34" i="58"/>
  <c r="M34" i="58"/>
  <c r="J34" i="58"/>
  <c r="K34" i="58" s="1"/>
  <c r="O33" i="58"/>
  <c r="N33" i="58"/>
  <c r="M33" i="58"/>
  <c r="J33" i="58"/>
  <c r="K33" i="58" s="1"/>
  <c r="O32" i="58"/>
  <c r="N32" i="58"/>
  <c r="M32" i="58"/>
  <c r="J32" i="58"/>
  <c r="K32" i="58" s="1"/>
  <c r="O31" i="58"/>
  <c r="N31" i="58"/>
  <c r="M31" i="58"/>
  <c r="J31" i="58"/>
  <c r="K31" i="58" s="1"/>
  <c r="O30" i="58"/>
  <c r="N30" i="58"/>
  <c r="M30" i="58"/>
  <c r="J30" i="58"/>
  <c r="K30" i="58" s="1"/>
  <c r="O29" i="58"/>
  <c r="N29" i="58"/>
  <c r="M29" i="58"/>
  <c r="J29" i="58"/>
  <c r="K29" i="58" s="1"/>
  <c r="O28" i="58"/>
  <c r="N28" i="58"/>
  <c r="M28" i="58"/>
  <c r="J28" i="58"/>
  <c r="K28" i="58" s="1"/>
  <c r="O27" i="58"/>
  <c r="N27" i="58"/>
  <c r="M27" i="58"/>
  <c r="J27" i="58"/>
  <c r="K27" i="58" s="1"/>
  <c r="O26" i="58"/>
  <c r="N26" i="58"/>
  <c r="M26" i="58"/>
  <c r="J26" i="58"/>
  <c r="K26" i="58" s="1"/>
  <c r="O25" i="58"/>
  <c r="N25" i="58"/>
  <c r="M25" i="58"/>
  <c r="J25" i="58"/>
  <c r="K25" i="58" s="1"/>
  <c r="O24" i="58"/>
  <c r="N24" i="58"/>
  <c r="M24" i="58"/>
  <c r="J24" i="58"/>
  <c r="K24" i="58" s="1"/>
  <c r="O23" i="58"/>
  <c r="N23" i="58"/>
  <c r="M23" i="58"/>
  <c r="J23" i="58"/>
  <c r="K23" i="58" s="1"/>
  <c r="O22" i="58"/>
  <c r="N22" i="58"/>
  <c r="M22" i="58"/>
  <c r="J22" i="58"/>
  <c r="K22" i="58" s="1"/>
  <c r="O21" i="58"/>
  <c r="N21" i="58"/>
  <c r="M21" i="58"/>
  <c r="J21" i="58"/>
  <c r="K21" i="58" s="1"/>
  <c r="O20" i="58"/>
  <c r="N20" i="58"/>
  <c r="M20" i="58"/>
  <c r="J20" i="58"/>
  <c r="K20" i="58" s="1"/>
  <c r="O19" i="58"/>
  <c r="N19" i="58"/>
  <c r="M19" i="58"/>
  <c r="J19" i="58"/>
  <c r="K19" i="58" s="1"/>
  <c r="O18" i="58"/>
  <c r="N18" i="58"/>
  <c r="M18" i="58"/>
  <c r="J18" i="58"/>
  <c r="K18" i="58" s="1"/>
  <c r="O17" i="58"/>
  <c r="N17" i="58"/>
  <c r="M17" i="58"/>
  <c r="J17" i="58"/>
  <c r="K17" i="58" s="1"/>
  <c r="O16" i="58"/>
  <c r="N16" i="58"/>
  <c r="M16" i="58"/>
  <c r="J16" i="58"/>
  <c r="K16" i="58" s="1"/>
  <c r="O15" i="58"/>
  <c r="N15" i="58"/>
  <c r="M15" i="58"/>
  <c r="J15" i="58"/>
  <c r="K15" i="58" s="1"/>
  <c r="O14" i="58"/>
  <c r="N14" i="58"/>
  <c r="M14" i="58"/>
  <c r="J14" i="58"/>
  <c r="K14" i="58" s="1"/>
  <c r="O13" i="58"/>
  <c r="N13" i="58"/>
  <c r="M13" i="58"/>
  <c r="J13" i="58"/>
  <c r="K13" i="58" s="1"/>
  <c r="O12" i="58"/>
  <c r="N12" i="58"/>
  <c r="M12" i="58"/>
  <c r="J12" i="58"/>
  <c r="K12" i="58" s="1"/>
  <c r="O11" i="58"/>
  <c r="N11" i="58"/>
  <c r="M11" i="58"/>
  <c r="J11" i="58"/>
  <c r="K11" i="58" s="1"/>
  <c r="O10" i="58"/>
  <c r="N10" i="58"/>
  <c r="M10" i="58"/>
  <c r="J10" i="58"/>
  <c r="K10" i="58" s="1"/>
  <c r="O9" i="58"/>
  <c r="N9" i="58"/>
  <c r="M9" i="58"/>
  <c r="J9" i="58"/>
  <c r="K9" i="58" s="1"/>
  <c r="O8" i="58"/>
  <c r="N8" i="58"/>
  <c r="M8" i="58"/>
  <c r="J8" i="58"/>
  <c r="K8" i="58" s="1"/>
  <c r="O7" i="58"/>
  <c r="N7" i="58"/>
  <c r="M7" i="58"/>
  <c r="K7" i="58"/>
  <c r="J7" i="58"/>
  <c r="O6" i="58"/>
  <c r="N6" i="58"/>
  <c r="M6" i="58"/>
  <c r="J6" i="58"/>
  <c r="K6" i="58" s="1"/>
  <c r="O5" i="58"/>
  <c r="N5" i="58"/>
  <c r="M5" i="58"/>
  <c r="J5" i="58"/>
  <c r="K5" i="58" s="1"/>
  <c r="O4" i="58"/>
  <c r="N4" i="58"/>
  <c r="M4" i="58"/>
  <c r="J4" i="58"/>
  <c r="K4" i="58" s="1"/>
  <c r="O3" i="58"/>
  <c r="N3" i="58"/>
  <c r="M3" i="58"/>
  <c r="J3" i="58"/>
  <c r="K3" i="58" s="1"/>
  <c r="E199" i="64" l="1"/>
  <c r="E198" i="62"/>
  <c r="E199" i="62"/>
  <c r="D9" i="63"/>
  <c r="E201" i="62"/>
  <c r="E203" i="62"/>
  <c r="E202" i="62"/>
  <c r="E196" i="62"/>
  <c r="E200" i="62"/>
  <c r="D206" i="60"/>
  <c r="E199" i="60" s="1"/>
  <c r="N192" i="60"/>
  <c r="D5" i="61"/>
  <c r="C9" i="61"/>
  <c r="D9" i="61" s="1"/>
  <c r="D188" i="58"/>
  <c r="M122" i="58"/>
  <c r="N182" i="58"/>
  <c r="N167" i="58"/>
  <c r="O167" i="58"/>
  <c r="C188" i="58"/>
  <c r="E188" i="58"/>
  <c r="H188" i="58"/>
  <c r="L188" i="58"/>
  <c r="M188" i="58" s="1"/>
  <c r="N53" i="58"/>
  <c r="M53" i="58"/>
  <c r="B7" i="59"/>
  <c r="C7" i="59"/>
  <c r="M167" i="58"/>
  <c r="M182" i="58"/>
  <c r="O38" i="58"/>
  <c r="K38" i="58"/>
  <c r="M38" i="58"/>
  <c r="D6" i="59"/>
  <c r="D201" i="58"/>
  <c r="D199" i="58" a="1"/>
  <c r="D199" i="58" s="1"/>
  <c r="D196" i="58" a="1"/>
  <c r="D196" i="58" s="1"/>
  <c r="D194" i="58" a="1"/>
  <c r="D194" i="58" s="1"/>
  <c r="D200" i="58" a="1"/>
  <c r="D200" i="58" s="1"/>
  <c r="D198" i="58" a="1"/>
  <c r="D198" i="58" s="1"/>
  <c r="D197" i="58"/>
  <c r="D195" i="58" a="1"/>
  <c r="D195" i="58" s="1"/>
  <c r="B5" i="59"/>
  <c r="F188" i="58"/>
  <c r="J188" i="58" s="1"/>
  <c r="K188" i="58" s="1"/>
  <c r="C5" i="59"/>
  <c r="I188" i="58"/>
  <c r="O188" i="58" s="1"/>
  <c r="N38" i="58"/>
  <c r="O53" i="58"/>
  <c r="D7" i="59"/>
  <c r="O122" i="58"/>
  <c r="O182" i="58"/>
  <c r="B8" i="59"/>
  <c r="D8" i="59" s="1"/>
  <c r="N122" i="58"/>
  <c r="O144" i="56"/>
  <c r="N144" i="56"/>
  <c r="M144" i="56"/>
  <c r="J144" i="56"/>
  <c r="K144" i="56" s="1"/>
  <c r="L184" i="56"/>
  <c r="M184" i="56" s="1"/>
  <c r="I184" i="56"/>
  <c r="C8" i="57" s="1"/>
  <c r="H184" i="56"/>
  <c r="F184" i="56"/>
  <c r="E184" i="56"/>
  <c r="D184" i="56"/>
  <c r="K184" i="56" s="1"/>
  <c r="C184" i="56"/>
  <c r="O183" i="56"/>
  <c r="N183" i="56"/>
  <c r="M183" i="56"/>
  <c r="J183" i="56"/>
  <c r="K183" i="56" s="1"/>
  <c r="O182" i="56"/>
  <c r="N182" i="56"/>
  <c r="M182" i="56"/>
  <c r="K182" i="56"/>
  <c r="J182" i="56"/>
  <c r="O181" i="56"/>
  <c r="N181" i="56"/>
  <c r="M181" i="56"/>
  <c r="J181" i="56"/>
  <c r="K181" i="56" s="1"/>
  <c r="O180" i="56"/>
  <c r="N180" i="56"/>
  <c r="M180" i="56"/>
  <c r="J180" i="56"/>
  <c r="K180" i="56" s="1"/>
  <c r="O179" i="56"/>
  <c r="N179" i="56"/>
  <c r="M179" i="56"/>
  <c r="J179" i="56"/>
  <c r="K179" i="56" s="1"/>
  <c r="O178" i="56"/>
  <c r="N178" i="56"/>
  <c r="M178" i="56"/>
  <c r="J178" i="56"/>
  <c r="K178" i="56" s="1"/>
  <c r="O177" i="56"/>
  <c r="N177" i="56"/>
  <c r="M177" i="56"/>
  <c r="J177" i="56"/>
  <c r="K177" i="56" s="1"/>
  <c r="O176" i="56"/>
  <c r="N176" i="56"/>
  <c r="M176" i="56"/>
  <c r="J176" i="56"/>
  <c r="K176" i="56" s="1"/>
  <c r="O175" i="56"/>
  <c r="N175" i="56"/>
  <c r="M175" i="56"/>
  <c r="J175" i="56"/>
  <c r="K175" i="56" s="1"/>
  <c r="O174" i="56"/>
  <c r="N174" i="56"/>
  <c r="M174" i="56"/>
  <c r="J174" i="56"/>
  <c r="K174" i="56" s="1"/>
  <c r="O173" i="56"/>
  <c r="N173" i="56"/>
  <c r="M173" i="56"/>
  <c r="J173" i="56"/>
  <c r="K173" i="56" s="1"/>
  <c r="O172" i="56"/>
  <c r="N172" i="56"/>
  <c r="M172" i="56"/>
  <c r="J172" i="56"/>
  <c r="K172" i="56" s="1"/>
  <c r="O171" i="56"/>
  <c r="N171" i="56"/>
  <c r="M171" i="56"/>
  <c r="J171" i="56"/>
  <c r="K171" i="56" s="1"/>
  <c r="O170" i="56"/>
  <c r="N170" i="56"/>
  <c r="M170" i="56"/>
  <c r="J170" i="56"/>
  <c r="K170" i="56" s="1"/>
  <c r="O169" i="56"/>
  <c r="N169" i="56"/>
  <c r="M169" i="56"/>
  <c r="J169" i="56"/>
  <c r="K169" i="56" s="1"/>
  <c r="L168" i="56"/>
  <c r="I168" i="56"/>
  <c r="H168" i="56"/>
  <c r="F168" i="56"/>
  <c r="E168" i="56"/>
  <c r="D168" i="56"/>
  <c r="K168" i="56" s="1"/>
  <c r="C168" i="56"/>
  <c r="O167" i="56"/>
  <c r="N167" i="56"/>
  <c r="M167" i="56"/>
  <c r="J167" i="56"/>
  <c r="K167" i="56" s="1"/>
  <c r="O166" i="56"/>
  <c r="N166" i="56"/>
  <c r="M166" i="56"/>
  <c r="J166" i="56"/>
  <c r="K166" i="56" s="1"/>
  <c r="O165" i="56"/>
  <c r="N165" i="56"/>
  <c r="M165" i="56"/>
  <c r="J165" i="56"/>
  <c r="K165" i="56" s="1"/>
  <c r="O164" i="56"/>
  <c r="N164" i="56"/>
  <c r="M164" i="56"/>
  <c r="J164" i="56"/>
  <c r="K164" i="56" s="1"/>
  <c r="O163" i="56"/>
  <c r="N163" i="56"/>
  <c r="M163" i="56"/>
  <c r="J163" i="56"/>
  <c r="K163" i="56" s="1"/>
  <c r="O162" i="56"/>
  <c r="N162" i="56"/>
  <c r="M162" i="56"/>
  <c r="J162" i="56"/>
  <c r="K162" i="56" s="1"/>
  <c r="O161" i="56"/>
  <c r="N161" i="56"/>
  <c r="M161" i="56"/>
  <c r="J161" i="56"/>
  <c r="K161" i="56" s="1"/>
  <c r="O160" i="56"/>
  <c r="N160" i="56"/>
  <c r="M160" i="56"/>
  <c r="J160" i="56"/>
  <c r="K160" i="56" s="1"/>
  <c r="O159" i="56"/>
  <c r="N159" i="56"/>
  <c r="M159" i="56"/>
  <c r="J159" i="56"/>
  <c r="K159" i="56" s="1"/>
  <c r="O158" i="56"/>
  <c r="N158" i="56"/>
  <c r="M158" i="56"/>
  <c r="J158" i="56"/>
  <c r="K158" i="56" s="1"/>
  <c r="O157" i="56"/>
  <c r="N157" i="56"/>
  <c r="M157" i="56"/>
  <c r="J157" i="56"/>
  <c r="K157" i="56" s="1"/>
  <c r="O156" i="56"/>
  <c r="N156" i="56"/>
  <c r="M156" i="56"/>
  <c r="J156" i="56"/>
  <c r="K156" i="56" s="1"/>
  <c r="O155" i="56"/>
  <c r="N155" i="56"/>
  <c r="M155" i="56"/>
  <c r="J155" i="56"/>
  <c r="K155" i="56" s="1"/>
  <c r="O154" i="56"/>
  <c r="N154" i="56"/>
  <c r="M154" i="56"/>
  <c r="K154" i="56"/>
  <c r="J154" i="56"/>
  <c r="O153" i="56"/>
  <c r="N153" i="56"/>
  <c r="M153" i="56"/>
  <c r="J153" i="56"/>
  <c r="K153" i="56" s="1"/>
  <c r="O152" i="56"/>
  <c r="N152" i="56"/>
  <c r="M152" i="56"/>
  <c r="J152" i="56"/>
  <c r="K152" i="56" s="1"/>
  <c r="O151" i="56"/>
  <c r="N151" i="56"/>
  <c r="M151" i="56"/>
  <c r="J151" i="56"/>
  <c r="K151" i="56" s="1"/>
  <c r="O150" i="56"/>
  <c r="N150" i="56"/>
  <c r="M150" i="56"/>
  <c r="J150" i="56"/>
  <c r="K150" i="56" s="1"/>
  <c r="O149" i="56"/>
  <c r="N149" i="56"/>
  <c r="M149" i="56"/>
  <c r="J149" i="56"/>
  <c r="K149" i="56" s="1"/>
  <c r="O148" i="56"/>
  <c r="N148" i="56"/>
  <c r="M148" i="56"/>
  <c r="J148" i="56"/>
  <c r="K148" i="56" s="1"/>
  <c r="O147" i="56"/>
  <c r="N147" i="56"/>
  <c r="M147" i="56"/>
  <c r="J147" i="56"/>
  <c r="K147" i="56" s="1"/>
  <c r="O146" i="56"/>
  <c r="N146" i="56"/>
  <c r="M146" i="56"/>
  <c r="J146" i="56"/>
  <c r="K146" i="56" s="1"/>
  <c r="O145" i="56"/>
  <c r="N145" i="56"/>
  <c r="M145" i="56"/>
  <c r="J145" i="56"/>
  <c r="K145" i="56" s="1"/>
  <c r="O143" i="56"/>
  <c r="N143" i="56"/>
  <c r="M143" i="56"/>
  <c r="J143" i="56"/>
  <c r="K143" i="56" s="1"/>
  <c r="O142" i="56"/>
  <c r="N142" i="56"/>
  <c r="M142" i="56"/>
  <c r="J142" i="56"/>
  <c r="K142" i="56" s="1"/>
  <c r="O141" i="56"/>
  <c r="N141" i="56"/>
  <c r="M141" i="56"/>
  <c r="J141" i="56"/>
  <c r="K141" i="56" s="1"/>
  <c r="O140" i="56"/>
  <c r="N140" i="56"/>
  <c r="M140" i="56"/>
  <c r="J140" i="56"/>
  <c r="K140" i="56" s="1"/>
  <c r="O139" i="56"/>
  <c r="N139" i="56"/>
  <c r="M139" i="56"/>
  <c r="J139" i="56"/>
  <c r="K139" i="56" s="1"/>
  <c r="O138" i="56"/>
  <c r="N138" i="56"/>
  <c r="M138" i="56"/>
  <c r="J138" i="56"/>
  <c r="K138" i="56" s="1"/>
  <c r="O137" i="56"/>
  <c r="N137" i="56"/>
  <c r="M137" i="56"/>
  <c r="J137" i="56"/>
  <c r="K137" i="56" s="1"/>
  <c r="O136" i="56"/>
  <c r="N136" i="56"/>
  <c r="M136" i="56"/>
  <c r="J136" i="56"/>
  <c r="K136" i="56" s="1"/>
  <c r="O135" i="56"/>
  <c r="N135" i="56"/>
  <c r="M135" i="56"/>
  <c r="J135" i="56"/>
  <c r="K135" i="56" s="1"/>
  <c r="O134" i="56"/>
  <c r="N134" i="56"/>
  <c r="M134" i="56"/>
  <c r="J134" i="56"/>
  <c r="K134" i="56" s="1"/>
  <c r="O133" i="56"/>
  <c r="N133" i="56"/>
  <c r="M133" i="56"/>
  <c r="J133" i="56"/>
  <c r="K133" i="56" s="1"/>
  <c r="O132" i="56"/>
  <c r="N132" i="56"/>
  <c r="M132" i="56"/>
  <c r="J132" i="56"/>
  <c r="K132" i="56" s="1"/>
  <c r="O131" i="56"/>
  <c r="N131" i="56"/>
  <c r="M131" i="56"/>
  <c r="J131" i="56"/>
  <c r="K131" i="56" s="1"/>
  <c r="O130" i="56"/>
  <c r="N130" i="56"/>
  <c r="M130" i="56"/>
  <c r="J130" i="56"/>
  <c r="K130" i="56" s="1"/>
  <c r="O129" i="56"/>
  <c r="N129" i="56"/>
  <c r="M129" i="56"/>
  <c r="J129" i="56"/>
  <c r="K129" i="56" s="1"/>
  <c r="O128" i="56"/>
  <c r="N128" i="56"/>
  <c r="M128" i="56"/>
  <c r="J128" i="56"/>
  <c r="K128" i="56" s="1"/>
  <c r="O127" i="56"/>
  <c r="N127" i="56"/>
  <c r="M127" i="56"/>
  <c r="J127" i="56"/>
  <c r="K127" i="56" s="1"/>
  <c r="O126" i="56"/>
  <c r="N126" i="56"/>
  <c r="M126" i="56"/>
  <c r="J126" i="56"/>
  <c r="K126" i="56" s="1"/>
  <c r="O125" i="56"/>
  <c r="N125" i="56"/>
  <c r="M125" i="56"/>
  <c r="J125" i="56"/>
  <c r="K125" i="56" s="1"/>
  <c r="O124" i="56"/>
  <c r="N124" i="56"/>
  <c r="M124" i="56"/>
  <c r="J124" i="56"/>
  <c r="K124" i="56" s="1"/>
  <c r="O123" i="56"/>
  <c r="N123" i="56"/>
  <c r="M123" i="56"/>
  <c r="J123" i="56"/>
  <c r="K123" i="56" s="1"/>
  <c r="L122" i="56"/>
  <c r="I122" i="56"/>
  <c r="H122" i="56"/>
  <c r="F122" i="56"/>
  <c r="E122" i="56"/>
  <c r="D122" i="56"/>
  <c r="C122" i="56"/>
  <c r="O121" i="56"/>
  <c r="N121" i="56"/>
  <c r="M121" i="56"/>
  <c r="J121" i="56"/>
  <c r="K121" i="56" s="1"/>
  <c r="O120" i="56"/>
  <c r="N120" i="56"/>
  <c r="M120" i="56"/>
  <c r="J120" i="56"/>
  <c r="K120" i="56" s="1"/>
  <c r="O119" i="56"/>
  <c r="N119" i="56"/>
  <c r="M119" i="56"/>
  <c r="J119" i="56"/>
  <c r="K119" i="56" s="1"/>
  <c r="O118" i="56"/>
  <c r="N118" i="56"/>
  <c r="M118" i="56"/>
  <c r="J118" i="56"/>
  <c r="K118" i="56" s="1"/>
  <c r="O117" i="56"/>
  <c r="N117" i="56"/>
  <c r="M117" i="56"/>
  <c r="J117" i="56"/>
  <c r="K117" i="56" s="1"/>
  <c r="O116" i="56"/>
  <c r="N116" i="56"/>
  <c r="M116" i="56"/>
  <c r="J116" i="56"/>
  <c r="K116" i="56" s="1"/>
  <c r="O115" i="56"/>
  <c r="N115" i="56"/>
  <c r="M115" i="56"/>
  <c r="J115" i="56"/>
  <c r="K115" i="56" s="1"/>
  <c r="O114" i="56"/>
  <c r="N114" i="56"/>
  <c r="M114" i="56"/>
  <c r="J114" i="56"/>
  <c r="K114" i="56" s="1"/>
  <c r="O113" i="56"/>
  <c r="N113" i="56"/>
  <c r="M113" i="56"/>
  <c r="J113" i="56"/>
  <c r="K113" i="56" s="1"/>
  <c r="O112" i="56"/>
  <c r="N112" i="56"/>
  <c r="M112" i="56"/>
  <c r="J112" i="56"/>
  <c r="K112" i="56" s="1"/>
  <c r="O111" i="56"/>
  <c r="N111" i="56"/>
  <c r="M111" i="56"/>
  <c r="J111" i="56"/>
  <c r="K111" i="56" s="1"/>
  <c r="O110" i="56"/>
  <c r="N110" i="56"/>
  <c r="M110" i="56"/>
  <c r="J110" i="56"/>
  <c r="K110" i="56" s="1"/>
  <c r="O109" i="56"/>
  <c r="N109" i="56"/>
  <c r="M109" i="56"/>
  <c r="K109" i="56"/>
  <c r="J109" i="56"/>
  <c r="O108" i="56"/>
  <c r="N108" i="56"/>
  <c r="M108" i="56"/>
  <c r="J108" i="56"/>
  <c r="K108" i="56" s="1"/>
  <c r="O107" i="56"/>
  <c r="N107" i="56"/>
  <c r="M107" i="56"/>
  <c r="J107" i="56"/>
  <c r="K107" i="56" s="1"/>
  <c r="O106" i="56"/>
  <c r="N106" i="56"/>
  <c r="M106" i="56"/>
  <c r="J106" i="56"/>
  <c r="K106" i="56" s="1"/>
  <c r="O105" i="56"/>
  <c r="N105" i="56"/>
  <c r="M105" i="56"/>
  <c r="J105" i="56"/>
  <c r="K105" i="56" s="1"/>
  <c r="O104" i="56"/>
  <c r="N104" i="56"/>
  <c r="M104" i="56"/>
  <c r="J104" i="56"/>
  <c r="K104" i="56" s="1"/>
  <c r="O103" i="56"/>
  <c r="N103" i="56"/>
  <c r="M103" i="56"/>
  <c r="J103" i="56"/>
  <c r="K103" i="56" s="1"/>
  <c r="O102" i="56"/>
  <c r="N102" i="56"/>
  <c r="M102" i="56"/>
  <c r="J102" i="56"/>
  <c r="K102" i="56" s="1"/>
  <c r="O101" i="56"/>
  <c r="N101" i="56"/>
  <c r="M101" i="56"/>
  <c r="J101" i="56"/>
  <c r="K101" i="56" s="1"/>
  <c r="O100" i="56"/>
  <c r="N100" i="56"/>
  <c r="M100" i="56"/>
  <c r="J100" i="56"/>
  <c r="K100" i="56" s="1"/>
  <c r="O99" i="56"/>
  <c r="N99" i="56"/>
  <c r="M99" i="56"/>
  <c r="J99" i="56"/>
  <c r="K99" i="56" s="1"/>
  <c r="O98" i="56"/>
  <c r="N98" i="56"/>
  <c r="M98" i="56"/>
  <c r="J98" i="56"/>
  <c r="K98" i="56" s="1"/>
  <c r="O97" i="56"/>
  <c r="N97" i="56"/>
  <c r="M97" i="56"/>
  <c r="J97" i="56"/>
  <c r="K97" i="56" s="1"/>
  <c r="O96" i="56"/>
  <c r="N96" i="56"/>
  <c r="M96" i="56"/>
  <c r="J96" i="56"/>
  <c r="K96" i="56" s="1"/>
  <c r="O95" i="56"/>
  <c r="N95" i="56"/>
  <c r="M95" i="56"/>
  <c r="J95" i="56"/>
  <c r="K95" i="56" s="1"/>
  <c r="O94" i="56"/>
  <c r="N94" i="56"/>
  <c r="M94" i="56"/>
  <c r="J94" i="56"/>
  <c r="K94" i="56" s="1"/>
  <c r="O93" i="56"/>
  <c r="N93" i="56"/>
  <c r="M93" i="56"/>
  <c r="K93" i="56"/>
  <c r="J93" i="56"/>
  <c r="O92" i="56"/>
  <c r="N92" i="56"/>
  <c r="M92" i="56"/>
  <c r="J92" i="56"/>
  <c r="K92" i="56" s="1"/>
  <c r="O91" i="56"/>
  <c r="N91" i="56"/>
  <c r="M91" i="56"/>
  <c r="J91" i="56"/>
  <c r="K91" i="56" s="1"/>
  <c r="O90" i="56"/>
  <c r="N90" i="56"/>
  <c r="M90" i="56"/>
  <c r="J90" i="56"/>
  <c r="K90" i="56" s="1"/>
  <c r="O89" i="56"/>
  <c r="N89" i="56"/>
  <c r="M89" i="56"/>
  <c r="J89" i="56"/>
  <c r="K89" i="56" s="1"/>
  <c r="O88" i="56"/>
  <c r="N88" i="56"/>
  <c r="M88" i="56"/>
  <c r="J88" i="56"/>
  <c r="K88" i="56" s="1"/>
  <c r="O87" i="56"/>
  <c r="N87" i="56"/>
  <c r="M87" i="56"/>
  <c r="J87" i="56"/>
  <c r="K87" i="56" s="1"/>
  <c r="O86" i="56"/>
  <c r="N86" i="56"/>
  <c r="M86" i="56"/>
  <c r="K86" i="56"/>
  <c r="J86" i="56"/>
  <c r="O85" i="56"/>
  <c r="N85" i="56"/>
  <c r="M85" i="56"/>
  <c r="J85" i="56"/>
  <c r="K85" i="56" s="1"/>
  <c r="O84" i="56"/>
  <c r="N84" i="56"/>
  <c r="M84" i="56"/>
  <c r="J84" i="56"/>
  <c r="K84" i="56" s="1"/>
  <c r="O83" i="56"/>
  <c r="N83" i="56"/>
  <c r="M83" i="56"/>
  <c r="J83" i="56"/>
  <c r="K83" i="56" s="1"/>
  <c r="O82" i="56"/>
  <c r="N82" i="56"/>
  <c r="M82" i="56"/>
  <c r="J82" i="56"/>
  <c r="K82" i="56" s="1"/>
  <c r="O81" i="56"/>
  <c r="N81" i="56"/>
  <c r="M81" i="56"/>
  <c r="J81" i="56"/>
  <c r="K81" i="56" s="1"/>
  <c r="O80" i="56"/>
  <c r="N80" i="56"/>
  <c r="M80" i="56"/>
  <c r="J80" i="56"/>
  <c r="K80" i="56" s="1"/>
  <c r="O79" i="56"/>
  <c r="N79" i="56"/>
  <c r="M79" i="56"/>
  <c r="J79" i="56"/>
  <c r="K79" i="56" s="1"/>
  <c r="O78" i="56"/>
  <c r="N78" i="56"/>
  <c r="M78" i="56"/>
  <c r="J78" i="56"/>
  <c r="K78" i="56" s="1"/>
  <c r="O77" i="56"/>
  <c r="N77" i="56"/>
  <c r="M77" i="56"/>
  <c r="J77" i="56"/>
  <c r="K77" i="56" s="1"/>
  <c r="O76" i="56"/>
  <c r="N76" i="56"/>
  <c r="M76" i="56"/>
  <c r="J76" i="56"/>
  <c r="K76" i="56" s="1"/>
  <c r="O75" i="56"/>
  <c r="N75" i="56"/>
  <c r="M75" i="56"/>
  <c r="J75" i="56"/>
  <c r="K75" i="56" s="1"/>
  <c r="O74" i="56"/>
  <c r="N74" i="56"/>
  <c r="M74" i="56"/>
  <c r="J74" i="56"/>
  <c r="K74" i="56" s="1"/>
  <c r="O73" i="56"/>
  <c r="N73" i="56"/>
  <c r="M73" i="56"/>
  <c r="J73" i="56"/>
  <c r="K73" i="56" s="1"/>
  <c r="O72" i="56"/>
  <c r="N72" i="56"/>
  <c r="M72" i="56"/>
  <c r="J72" i="56"/>
  <c r="K72" i="56" s="1"/>
  <c r="O71" i="56"/>
  <c r="N71" i="56"/>
  <c r="M71" i="56"/>
  <c r="J71" i="56"/>
  <c r="K71" i="56" s="1"/>
  <c r="O70" i="56"/>
  <c r="N70" i="56"/>
  <c r="M70" i="56"/>
  <c r="J70" i="56"/>
  <c r="K70" i="56" s="1"/>
  <c r="O69" i="56"/>
  <c r="N69" i="56"/>
  <c r="M69" i="56"/>
  <c r="J69" i="56"/>
  <c r="K69" i="56" s="1"/>
  <c r="O68" i="56"/>
  <c r="N68" i="56"/>
  <c r="M68" i="56"/>
  <c r="J68" i="56"/>
  <c r="K68" i="56" s="1"/>
  <c r="O67" i="56"/>
  <c r="N67" i="56"/>
  <c r="M67" i="56"/>
  <c r="J67" i="56"/>
  <c r="K67" i="56" s="1"/>
  <c r="O66" i="56"/>
  <c r="N66" i="56"/>
  <c r="M66" i="56"/>
  <c r="J66" i="56"/>
  <c r="K66" i="56" s="1"/>
  <c r="O65" i="56"/>
  <c r="N65" i="56"/>
  <c r="M65" i="56"/>
  <c r="J65" i="56"/>
  <c r="K65" i="56" s="1"/>
  <c r="O64" i="56"/>
  <c r="N64" i="56"/>
  <c r="M64" i="56"/>
  <c r="J64" i="56"/>
  <c r="K64" i="56" s="1"/>
  <c r="O63" i="56"/>
  <c r="N63" i="56"/>
  <c r="M63" i="56"/>
  <c r="J63" i="56"/>
  <c r="K63" i="56" s="1"/>
  <c r="O62" i="56"/>
  <c r="N62" i="56"/>
  <c r="M62" i="56"/>
  <c r="J62" i="56"/>
  <c r="K62" i="56" s="1"/>
  <c r="O61" i="56"/>
  <c r="N61" i="56"/>
  <c r="M61" i="56"/>
  <c r="J61" i="56"/>
  <c r="K61" i="56" s="1"/>
  <c r="O60" i="56"/>
  <c r="N60" i="56"/>
  <c r="M60" i="56"/>
  <c r="J60" i="56"/>
  <c r="K60" i="56" s="1"/>
  <c r="O59" i="56"/>
  <c r="N59" i="56"/>
  <c r="M59" i="56"/>
  <c r="J59" i="56"/>
  <c r="K59" i="56" s="1"/>
  <c r="O58" i="56"/>
  <c r="N58" i="56"/>
  <c r="M58" i="56"/>
  <c r="J58" i="56"/>
  <c r="K58" i="56" s="1"/>
  <c r="O57" i="56"/>
  <c r="N57" i="56"/>
  <c r="M57" i="56"/>
  <c r="J57" i="56"/>
  <c r="K57" i="56" s="1"/>
  <c r="O56" i="56"/>
  <c r="N56" i="56"/>
  <c r="M56" i="56"/>
  <c r="J56" i="56"/>
  <c r="K56" i="56" s="1"/>
  <c r="O55" i="56"/>
  <c r="N55" i="56"/>
  <c r="M55" i="56"/>
  <c r="J55" i="56"/>
  <c r="K55" i="56" s="1"/>
  <c r="O54" i="56"/>
  <c r="N54" i="56"/>
  <c r="M54" i="56"/>
  <c r="J54" i="56"/>
  <c r="K54" i="56" s="1"/>
  <c r="L53" i="56"/>
  <c r="I53" i="56"/>
  <c r="C6" i="57" s="1"/>
  <c r="H53" i="56"/>
  <c r="F53" i="56"/>
  <c r="B6" i="57" s="1"/>
  <c r="E53" i="56"/>
  <c r="D53" i="56"/>
  <c r="K53" i="56" s="1"/>
  <c r="C53" i="56"/>
  <c r="O52" i="56"/>
  <c r="N52" i="56"/>
  <c r="M52" i="56"/>
  <c r="J52" i="56"/>
  <c r="K52" i="56" s="1"/>
  <c r="O51" i="56"/>
  <c r="N51" i="56"/>
  <c r="M51" i="56"/>
  <c r="J51" i="56"/>
  <c r="K51" i="56" s="1"/>
  <c r="O50" i="56"/>
  <c r="N50" i="56"/>
  <c r="M50" i="56"/>
  <c r="J50" i="56"/>
  <c r="K50" i="56" s="1"/>
  <c r="O49" i="56"/>
  <c r="N49" i="56"/>
  <c r="M49" i="56"/>
  <c r="J49" i="56"/>
  <c r="K49" i="56" s="1"/>
  <c r="O48" i="56"/>
  <c r="N48" i="56"/>
  <c r="M48" i="56"/>
  <c r="J48" i="56"/>
  <c r="K48" i="56" s="1"/>
  <c r="O47" i="56"/>
  <c r="N47" i="56"/>
  <c r="M47" i="56"/>
  <c r="J47" i="56"/>
  <c r="K47" i="56" s="1"/>
  <c r="O46" i="56"/>
  <c r="N46" i="56"/>
  <c r="M46" i="56"/>
  <c r="J46" i="56"/>
  <c r="K46" i="56" s="1"/>
  <c r="O45" i="56"/>
  <c r="N45" i="56"/>
  <c r="M45" i="56"/>
  <c r="J45" i="56"/>
  <c r="K45" i="56" s="1"/>
  <c r="O44" i="56"/>
  <c r="N44" i="56"/>
  <c r="M44" i="56"/>
  <c r="J44" i="56"/>
  <c r="K44" i="56" s="1"/>
  <c r="O43" i="56"/>
  <c r="N43" i="56"/>
  <c r="M43" i="56"/>
  <c r="J43" i="56"/>
  <c r="K43" i="56" s="1"/>
  <c r="O42" i="56"/>
  <c r="N42" i="56"/>
  <c r="M42" i="56"/>
  <c r="J42" i="56"/>
  <c r="K42" i="56" s="1"/>
  <c r="O41" i="56"/>
  <c r="N41" i="56"/>
  <c r="M41" i="56"/>
  <c r="J41" i="56"/>
  <c r="K41" i="56" s="1"/>
  <c r="O40" i="56"/>
  <c r="N40" i="56"/>
  <c r="M40" i="56"/>
  <c r="J40" i="56"/>
  <c r="K40" i="56" s="1"/>
  <c r="O39" i="56"/>
  <c r="N39" i="56"/>
  <c r="M39" i="56"/>
  <c r="J39" i="56"/>
  <c r="K39" i="56" s="1"/>
  <c r="L38" i="56"/>
  <c r="I38" i="56"/>
  <c r="H38" i="56"/>
  <c r="F38" i="56"/>
  <c r="E38" i="56"/>
  <c r="D38" i="56"/>
  <c r="C38" i="56"/>
  <c r="O37" i="56"/>
  <c r="N37" i="56"/>
  <c r="M37" i="56"/>
  <c r="J37" i="56"/>
  <c r="K37" i="56" s="1"/>
  <c r="O36" i="56"/>
  <c r="N36" i="56"/>
  <c r="M36" i="56"/>
  <c r="J36" i="56"/>
  <c r="K36" i="56" s="1"/>
  <c r="O35" i="56"/>
  <c r="N35" i="56"/>
  <c r="M35" i="56"/>
  <c r="J35" i="56"/>
  <c r="K35" i="56" s="1"/>
  <c r="O34" i="56"/>
  <c r="N34" i="56"/>
  <c r="M34" i="56"/>
  <c r="J34" i="56"/>
  <c r="K34" i="56" s="1"/>
  <c r="O33" i="56"/>
  <c r="N33" i="56"/>
  <c r="M33" i="56"/>
  <c r="J33" i="56"/>
  <c r="K33" i="56" s="1"/>
  <c r="O32" i="56"/>
  <c r="N32" i="56"/>
  <c r="M32" i="56"/>
  <c r="J32" i="56"/>
  <c r="K32" i="56" s="1"/>
  <c r="O31" i="56"/>
  <c r="N31" i="56"/>
  <c r="M31" i="56"/>
  <c r="J31" i="56"/>
  <c r="K31" i="56" s="1"/>
  <c r="O30" i="56"/>
  <c r="N30" i="56"/>
  <c r="M30" i="56"/>
  <c r="J30" i="56"/>
  <c r="K30" i="56" s="1"/>
  <c r="O29" i="56"/>
  <c r="N29" i="56"/>
  <c r="M29" i="56"/>
  <c r="J29" i="56"/>
  <c r="K29" i="56" s="1"/>
  <c r="O28" i="56"/>
  <c r="N28" i="56"/>
  <c r="M28" i="56"/>
  <c r="J28" i="56"/>
  <c r="K28" i="56" s="1"/>
  <c r="O27" i="56"/>
  <c r="N27" i="56"/>
  <c r="M27" i="56"/>
  <c r="J27" i="56"/>
  <c r="K27" i="56" s="1"/>
  <c r="O26" i="56"/>
  <c r="N26" i="56"/>
  <c r="M26" i="56"/>
  <c r="J26" i="56"/>
  <c r="K26" i="56" s="1"/>
  <c r="O25" i="56"/>
  <c r="N25" i="56"/>
  <c r="M25" i="56"/>
  <c r="J25" i="56"/>
  <c r="K25" i="56" s="1"/>
  <c r="O24" i="56"/>
  <c r="N24" i="56"/>
  <c r="M24" i="56"/>
  <c r="J24" i="56"/>
  <c r="K24" i="56" s="1"/>
  <c r="O23" i="56"/>
  <c r="N23" i="56"/>
  <c r="M23" i="56"/>
  <c r="J23" i="56"/>
  <c r="K23" i="56" s="1"/>
  <c r="O22" i="56"/>
  <c r="N22" i="56"/>
  <c r="M22" i="56"/>
  <c r="J22" i="56"/>
  <c r="K22" i="56" s="1"/>
  <c r="O21" i="56"/>
  <c r="N21" i="56"/>
  <c r="M21" i="56"/>
  <c r="J21" i="56"/>
  <c r="K21" i="56" s="1"/>
  <c r="O20" i="56"/>
  <c r="N20" i="56"/>
  <c r="M20" i="56"/>
  <c r="J20" i="56"/>
  <c r="K20" i="56" s="1"/>
  <c r="O19" i="56"/>
  <c r="N19" i="56"/>
  <c r="M19" i="56"/>
  <c r="J19" i="56"/>
  <c r="K19" i="56" s="1"/>
  <c r="O18" i="56"/>
  <c r="N18" i="56"/>
  <c r="M18" i="56"/>
  <c r="J18" i="56"/>
  <c r="K18" i="56" s="1"/>
  <c r="O17" i="56"/>
  <c r="N17" i="56"/>
  <c r="M17" i="56"/>
  <c r="J17" i="56"/>
  <c r="K17" i="56" s="1"/>
  <c r="O16" i="56"/>
  <c r="N16" i="56"/>
  <c r="M16" i="56"/>
  <c r="J16" i="56"/>
  <c r="K16" i="56" s="1"/>
  <c r="O15" i="56"/>
  <c r="N15" i="56"/>
  <c r="M15" i="56"/>
  <c r="J15" i="56"/>
  <c r="K15" i="56" s="1"/>
  <c r="O14" i="56"/>
  <c r="N14" i="56"/>
  <c r="M14" i="56"/>
  <c r="J14" i="56"/>
  <c r="K14" i="56" s="1"/>
  <c r="O13" i="56"/>
  <c r="N13" i="56"/>
  <c r="M13" i="56"/>
  <c r="J13" i="56"/>
  <c r="K13" i="56" s="1"/>
  <c r="O12" i="56"/>
  <c r="N12" i="56"/>
  <c r="M12" i="56"/>
  <c r="J12" i="56"/>
  <c r="K12" i="56" s="1"/>
  <c r="O11" i="56"/>
  <c r="N11" i="56"/>
  <c r="M11" i="56"/>
  <c r="J11" i="56"/>
  <c r="K11" i="56" s="1"/>
  <c r="O10" i="56"/>
  <c r="N10" i="56"/>
  <c r="M10" i="56"/>
  <c r="J10" i="56"/>
  <c r="K10" i="56" s="1"/>
  <c r="O9" i="56"/>
  <c r="N9" i="56"/>
  <c r="M9" i="56"/>
  <c r="J9" i="56"/>
  <c r="K9" i="56" s="1"/>
  <c r="O8" i="56"/>
  <c r="N8" i="56"/>
  <c r="M8" i="56"/>
  <c r="J8" i="56"/>
  <c r="K8" i="56" s="1"/>
  <c r="O7" i="56"/>
  <c r="N7" i="56"/>
  <c r="M7" i="56"/>
  <c r="J7" i="56"/>
  <c r="K7" i="56" s="1"/>
  <c r="O6" i="56"/>
  <c r="N6" i="56"/>
  <c r="M6" i="56"/>
  <c r="J6" i="56"/>
  <c r="K6" i="56" s="1"/>
  <c r="O5" i="56"/>
  <c r="N5" i="56"/>
  <c r="M5" i="56"/>
  <c r="J5" i="56"/>
  <c r="K5" i="56" s="1"/>
  <c r="O4" i="56"/>
  <c r="N4" i="56"/>
  <c r="M4" i="56"/>
  <c r="J4" i="56"/>
  <c r="K4" i="56" s="1"/>
  <c r="O3" i="56"/>
  <c r="N3" i="56"/>
  <c r="M3" i="56"/>
  <c r="J3" i="56"/>
  <c r="K3" i="56" s="1"/>
  <c r="E204" i="62" l="1"/>
  <c r="E200" i="60"/>
  <c r="E201" i="60"/>
  <c r="E203" i="60"/>
  <c r="E205" i="60"/>
  <c r="E204" i="60"/>
  <c r="E198" i="60"/>
  <c r="E202" i="60"/>
  <c r="D5" i="59"/>
  <c r="C9" i="59"/>
  <c r="B9" i="59"/>
  <c r="D202" i="58"/>
  <c r="E200" i="58" s="1"/>
  <c r="E199" i="58"/>
  <c r="N188" i="58"/>
  <c r="M122" i="56"/>
  <c r="L190" i="56"/>
  <c r="B7" i="57"/>
  <c r="C7" i="57"/>
  <c r="D190" i="56"/>
  <c r="M168" i="56"/>
  <c r="K38" i="56"/>
  <c r="M38" i="56"/>
  <c r="M53" i="56"/>
  <c r="N168" i="56"/>
  <c r="O168" i="56"/>
  <c r="N184" i="56"/>
  <c r="N122" i="56"/>
  <c r="K122" i="56"/>
  <c r="O122" i="56"/>
  <c r="C190" i="56"/>
  <c r="E190" i="56"/>
  <c r="H190" i="56"/>
  <c r="O38" i="56"/>
  <c r="D203" i="56"/>
  <c r="D201" i="56" a="1"/>
  <c r="D201" i="56" s="1"/>
  <c r="D198" i="56" a="1"/>
  <c r="D198" i="56" s="1"/>
  <c r="D196" i="56" a="1"/>
  <c r="D196" i="56" s="1"/>
  <c r="D202" i="56" a="1"/>
  <c r="D202" i="56" s="1"/>
  <c r="D200" i="56" a="1"/>
  <c r="D200" i="56" s="1"/>
  <c r="D199" i="56"/>
  <c r="D197" i="56" a="1"/>
  <c r="D197" i="56" s="1"/>
  <c r="B5" i="57"/>
  <c r="F190" i="56"/>
  <c r="J190" i="56" s="1"/>
  <c r="K190" i="56" s="1"/>
  <c r="C5" i="57"/>
  <c r="I190" i="56"/>
  <c r="O190" i="56" s="1"/>
  <c r="M190" i="56"/>
  <c r="N38" i="56"/>
  <c r="O53" i="56"/>
  <c r="D7" i="57"/>
  <c r="D6" i="57"/>
  <c r="N53" i="56"/>
  <c r="O184" i="56"/>
  <c r="B8" i="57"/>
  <c r="D8" i="57" s="1"/>
  <c r="O144" i="54"/>
  <c r="N144" i="54"/>
  <c r="M144" i="54"/>
  <c r="J144" i="54"/>
  <c r="K144" i="54" s="1"/>
  <c r="O86" i="54"/>
  <c r="N86" i="54"/>
  <c r="M86" i="54"/>
  <c r="J86" i="54"/>
  <c r="K86" i="54" s="1"/>
  <c r="L184" i="54"/>
  <c r="I184" i="54"/>
  <c r="C8" i="55" s="1"/>
  <c r="H184" i="54"/>
  <c r="F184" i="54"/>
  <c r="B8" i="55" s="1"/>
  <c r="E184" i="54"/>
  <c r="D184" i="54"/>
  <c r="C184" i="54"/>
  <c r="O183" i="54"/>
  <c r="N183" i="54"/>
  <c r="M183" i="54"/>
  <c r="J183" i="54"/>
  <c r="K183" i="54" s="1"/>
  <c r="O182" i="54"/>
  <c r="N182" i="54"/>
  <c r="M182" i="54"/>
  <c r="J182" i="54"/>
  <c r="K182" i="54" s="1"/>
  <c r="O181" i="54"/>
  <c r="N181" i="54"/>
  <c r="M181" i="54"/>
  <c r="K181" i="54"/>
  <c r="J181" i="54"/>
  <c r="O180" i="54"/>
  <c r="N180" i="54"/>
  <c r="M180" i="54"/>
  <c r="J180" i="54"/>
  <c r="K180" i="54" s="1"/>
  <c r="O179" i="54"/>
  <c r="N179" i="54"/>
  <c r="M179" i="54"/>
  <c r="J179" i="54"/>
  <c r="K179" i="54" s="1"/>
  <c r="O178" i="54"/>
  <c r="N178" i="54"/>
  <c r="M178" i="54"/>
  <c r="J178" i="54"/>
  <c r="K178" i="54" s="1"/>
  <c r="O177" i="54"/>
  <c r="N177" i="54"/>
  <c r="M177" i="54"/>
  <c r="J177" i="54"/>
  <c r="K177" i="54" s="1"/>
  <c r="O176" i="54"/>
  <c r="N176" i="54"/>
  <c r="M176" i="54"/>
  <c r="J176" i="54"/>
  <c r="K176" i="54" s="1"/>
  <c r="O175" i="54"/>
  <c r="N175" i="54"/>
  <c r="M175" i="54"/>
  <c r="J175" i="54"/>
  <c r="K175" i="54" s="1"/>
  <c r="O174" i="54"/>
  <c r="N174" i="54"/>
  <c r="M174" i="54"/>
  <c r="J174" i="54"/>
  <c r="K174" i="54" s="1"/>
  <c r="O173" i="54"/>
  <c r="N173" i="54"/>
  <c r="M173" i="54"/>
  <c r="K173" i="54"/>
  <c r="J173" i="54"/>
  <c r="O172" i="54"/>
  <c r="N172" i="54"/>
  <c r="M172" i="54"/>
  <c r="J172" i="54"/>
  <c r="K172" i="54" s="1"/>
  <c r="O171" i="54"/>
  <c r="N171" i="54"/>
  <c r="M171" i="54"/>
  <c r="J171" i="54"/>
  <c r="K171" i="54" s="1"/>
  <c r="O170" i="54"/>
  <c r="N170" i="54"/>
  <c r="M170" i="54"/>
  <c r="J170" i="54"/>
  <c r="K170" i="54" s="1"/>
  <c r="O169" i="54"/>
  <c r="N169" i="54"/>
  <c r="M169" i="54"/>
  <c r="J169" i="54"/>
  <c r="K169" i="54" s="1"/>
  <c r="L168" i="54"/>
  <c r="I168" i="54"/>
  <c r="H168" i="54"/>
  <c r="F168" i="54"/>
  <c r="E168" i="54"/>
  <c r="D168" i="54"/>
  <c r="C168" i="54"/>
  <c r="O167" i="54"/>
  <c r="N167" i="54"/>
  <c r="M167" i="54"/>
  <c r="J167" i="54"/>
  <c r="K167" i="54" s="1"/>
  <c r="O166" i="54"/>
  <c r="N166" i="54"/>
  <c r="M166" i="54"/>
  <c r="J166" i="54"/>
  <c r="K166" i="54" s="1"/>
  <c r="O165" i="54"/>
  <c r="N165" i="54"/>
  <c r="M165" i="54"/>
  <c r="J165" i="54"/>
  <c r="K165" i="54" s="1"/>
  <c r="O164" i="54"/>
  <c r="N164" i="54"/>
  <c r="M164" i="54"/>
  <c r="J164" i="54"/>
  <c r="K164" i="54" s="1"/>
  <c r="O163" i="54"/>
  <c r="N163" i="54"/>
  <c r="M163" i="54"/>
  <c r="J163" i="54"/>
  <c r="K163" i="54" s="1"/>
  <c r="O162" i="54"/>
  <c r="N162" i="54"/>
  <c r="M162" i="54"/>
  <c r="J162" i="54"/>
  <c r="K162" i="54" s="1"/>
  <c r="O161" i="54"/>
  <c r="N161" i="54"/>
  <c r="M161" i="54"/>
  <c r="K161" i="54"/>
  <c r="J161" i="54"/>
  <c r="O160" i="54"/>
  <c r="N160" i="54"/>
  <c r="M160" i="54"/>
  <c r="J160" i="54"/>
  <c r="K160" i="54" s="1"/>
  <c r="O159" i="54"/>
  <c r="N159" i="54"/>
  <c r="M159" i="54"/>
  <c r="J159" i="54"/>
  <c r="K159" i="54" s="1"/>
  <c r="O158" i="54"/>
  <c r="N158" i="54"/>
  <c r="M158" i="54"/>
  <c r="J158" i="54"/>
  <c r="K158" i="54" s="1"/>
  <c r="O157" i="54"/>
  <c r="N157" i="54"/>
  <c r="M157" i="54"/>
  <c r="J157" i="54"/>
  <c r="K157" i="54" s="1"/>
  <c r="O156" i="54"/>
  <c r="N156" i="54"/>
  <c r="M156" i="54"/>
  <c r="J156" i="54"/>
  <c r="K156" i="54" s="1"/>
  <c r="O155" i="54"/>
  <c r="N155" i="54"/>
  <c r="M155" i="54"/>
  <c r="J155" i="54"/>
  <c r="K155" i="54" s="1"/>
  <c r="O154" i="54"/>
  <c r="N154" i="54"/>
  <c r="M154" i="54"/>
  <c r="J154" i="54"/>
  <c r="K154" i="54" s="1"/>
  <c r="O153" i="54"/>
  <c r="N153" i="54"/>
  <c r="M153" i="54"/>
  <c r="K153" i="54"/>
  <c r="J153" i="54"/>
  <c r="O152" i="54"/>
  <c r="N152" i="54"/>
  <c r="M152" i="54"/>
  <c r="J152" i="54"/>
  <c r="K152" i="54" s="1"/>
  <c r="O151" i="54"/>
  <c r="N151" i="54"/>
  <c r="M151" i="54"/>
  <c r="J151" i="54"/>
  <c r="K151" i="54" s="1"/>
  <c r="O150" i="54"/>
  <c r="N150" i="54"/>
  <c r="M150" i="54"/>
  <c r="J150" i="54"/>
  <c r="K150" i="54" s="1"/>
  <c r="O149" i="54"/>
  <c r="N149" i="54"/>
  <c r="M149" i="54"/>
  <c r="J149" i="54"/>
  <c r="K149" i="54" s="1"/>
  <c r="O148" i="54"/>
  <c r="N148" i="54"/>
  <c r="M148" i="54"/>
  <c r="J148" i="54"/>
  <c r="K148" i="54" s="1"/>
  <c r="O147" i="54"/>
  <c r="N147" i="54"/>
  <c r="M147" i="54"/>
  <c r="J147" i="54"/>
  <c r="K147" i="54" s="1"/>
  <c r="O146" i="54"/>
  <c r="N146" i="54"/>
  <c r="M146" i="54"/>
  <c r="J146" i="54"/>
  <c r="K146" i="54" s="1"/>
  <c r="O145" i="54"/>
  <c r="N145" i="54"/>
  <c r="M145" i="54"/>
  <c r="J145" i="54"/>
  <c r="K145" i="54" s="1"/>
  <c r="O143" i="54"/>
  <c r="N143" i="54"/>
  <c r="M143" i="54"/>
  <c r="J143" i="54"/>
  <c r="K143" i="54" s="1"/>
  <c r="O142" i="54"/>
  <c r="N142" i="54"/>
  <c r="M142" i="54"/>
  <c r="J142" i="54"/>
  <c r="K142" i="54" s="1"/>
  <c r="O141" i="54"/>
  <c r="N141" i="54"/>
  <c r="M141" i="54"/>
  <c r="J141" i="54"/>
  <c r="K141" i="54" s="1"/>
  <c r="O140" i="54"/>
  <c r="N140" i="54"/>
  <c r="M140" i="54"/>
  <c r="J140" i="54"/>
  <c r="K140" i="54" s="1"/>
  <c r="O139" i="54"/>
  <c r="N139" i="54"/>
  <c r="M139" i="54"/>
  <c r="J139" i="54"/>
  <c r="K139" i="54" s="1"/>
  <c r="O138" i="54"/>
  <c r="N138" i="54"/>
  <c r="M138" i="54"/>
  <c r="J138" i="54"/>
  <c r="K138" i="54" s="1"/>
  <c r="O137" i="54"/>
  <c r="N137" i="54"/>
  <c r="M137" i="54"/>
  <c r="J137" i="54"/>
  <c r="K137" i="54" s="1"/>
  <c r="O136" i="54"/>
  <c r="N136" i="54"/>
  <c r="M136" i="54"/>
  <c r="J136" i="54"/>
  <c r="K136" i="54" s="1"/>
  <c r="O135" i="54"/>
  <c r="N135" i="54"/>
  <c r="M135" i="54"/>
  <c r="J135" i="54"/>
  <c r="K135" i="54" s="1"/>
  <c r="O134" i="54"/>
  <c r="N134" i="54"/>
  <c r="M134" i="54"/>
  <c r="J134" i="54"/>
  <c r="K134" i="54" s="1"/>
  <c r="O133" i="54"/>
  <c r="N133" i="54"/>
  <c r="M133" i="54"/>
  <c r="J133" i="54"/>
  <c r="K133" i="54" s="1"/>
  <c r="O132" i="54"/>
  <c r="N132" i="54"/>
  <c r="M132" i="54"/>
  <c r="J132" i="54"/>
  <c r="K132" i="54" s="1"/>
  <c r="O131" i="54"/>
  <c r="N131" i="54"/>
  <c r="M131" i="54"/>
  <c r="J131" i="54"/>
  <c r="K131" i="54" s="1"/>
  <c r="O130" i="54"/>
  <c r="N130" i="54"/>
  <c r="M130" i="54"/>
  <c r="J130" i="54"/>
  <c r="K130" i="54" s="1"/>
  <c r="O129" i="54"/>
  <c r="N129" i="54"/>
  <c r="M129" i="54"/>
  <c r="J129" i="54"/>
  <c r="K129" i="54" s="1"/>
  <c r="O128" i="54"/>
  <c r="N128" i="54"/>
  <c r="M128" i="54"/>
  <c r="J128" i="54"/>
  <c r="K128" i="54" s="1"/>
  <c r="O127" i="54"/>
  <c r="N127" i="54"/>
  <c r="M127" i="54"/>
  <c r="J127" i="54"/>
  <c r="K127" i="54" s="1"/>
  <c r="O126" i="54"/>
  <c r="N126" i="54"/>
  <c r="M126" i="54"/>
  <c r="J126" i="54"/>
  <c r="K126" i="54" s="1"/>
  <c r="O125" i="54"/>
  <c r="N125" i="54"/>
  <c r="M125" i="54"/>
  <c r="J125" i="54"/>
  <c r="K125" i="54" s="1"/>
  <c r="O124" i="54"/>
  <c r="N124" i="54"/>
  <c r="M124" i="54"/>
  <c r="J124" i="54"/>
  <c r="K124" i="54" s="1"/>
  <c r="L123" i="54"/>
  <c r="I123" i="54"/>
  <c r="C7" i="55" s="1"/>
  <c r="H123" i="54"/>
  <c r="F123" i="54"/>
  <c r="B7" i="55" s="1"/>
  <c r="E123" i="54"/>
  <c r="D123" i="54"/>
  <c r="C123" i="54"/>
  <c r="O122" i="54"/>
  <c r="N122" i="54"/>
  <c r="M122" i="54"/>
  <c r="J122" i="54"/>
  <c r="K122" i="54" s="1"/>
  <c r="O121" i="54"/>
  <c r="N121" i="54"/>
  <c r="M121" i="54"/>
  <c r="J121" i="54"/>
  <c r="K121" i="54" s="1"/>
  <c r="O120" i="54"/>
  <c r="N120" i="54"/>
  <c r="M120" i="54"/>
  <c r="J120" i="54"/>
  <c r="K120" i="54" s="1"/>
  <c r="O119" i="54"/>
  <c r="N119" i="54"/>
  <c r="M119" i="54"/>
  <c r="J119" i="54"/>
  <c r="K119" i="54" s="1"/>
  <c r="O118" i="54"/>
  <c r="N118" i="54"/>
  <c r="M118" i="54"/>
  <c r="J118" i="54"/>
  <c r="K118" i="54" s="1"/>
  <c r="O117" i="54"/>
  <c r="N117" i="54"/>
  <c r="M117" i="54"/>
  <c r="J117" i="54"/>
  <c r="K117" i="54" s="1"/>
  <c r="O116" i="54"/>
  <c r="N116" i="54"/>
  <c r="M116" i="54"/>
  <c r="K116" i="54"/>
  <c r="J116" i="54"/>
  <c r="O115" i="54"/>
  <c r="N115" i="54"/>
  <c r="M115" i="54"/>
  <c r="J115" i="54"/>
  <c r="K115" i="54" s="1"/>
  <c r="O114" i="54"/>
  <c r="N114" i="54"/>
  <c r="M114" i="54"/>
  <c r="J114" i="54"/>
  <c r="K114" i="54" s="1"/>
  <c r="O113" i="54"/>
  <c r="N113" i="54"/>
  <c r="M113" i="54"/>
  <c r="J113" i="54"/>
  <c r="K113" i="54" s="1"/>
  <c r="O112" i="54"/>
  <c r="N112" i="54"/>
  <c r="M112" i="54"/>
  <c r="J112" i="54"/>
  <c r="K112" i="54" s="1"/>
  <c r="O111" i="54"/>
  <c r="N111" i="54"/>
  <c r="M111" i="54"/>
  <c r="J111" i="54"/>
  <c r="K111" i="54" s="1"/>
  <c r="O110" i="54"/>
  <c r="N110" i="54"/>
  <c r="M110" i="54"/>
  <c r="J110" i="54"/>
  <c r="K110" i="54" s="1"/>
  <c r="O109" i="54"/>
  <c r="N109" i="54"/>
  <c r="M109" i="54"/>
  <c r="J109" i="54"/>
  <c r="K109" i="54" s="1"/>
  <c r="O108" i="54"/>
  <c r="N108" i="54"/>
  <c r="M108" i="54"/>
  <c r="K108" i="54"/>
  <c r="J108" i="54"/>
  <c r="O107" i="54"/>
  <c r="N107" i="54"/>
  <c r="M107" i="54"/>
  <c r="J107" i="54"/>
  <c r="K107" i="54" s="1"/>
  <c r="O106" i="54"/>
  <c r="N106" i="54"/>
  <c r="M106" i="54"/>
  <c r="J106" i="54"/>
  <c r="K106" i="54" s="1"/>
  <c r="O105" i="54"/>
  <c r="N105" i="54"/>
  <c r="M105" i="54"/>
  <c r="J105" i="54"/>
  <c r="K105" i="54" s="1"/>
  <c r="O104" i="54"/>
  <c r="N104" i="54"/>
  <c r="M104" i="54"/>
  <c r="J104" i="54"/>
  <c r="K104" i="54" s="1"/>
  <c r="O103" i="54"/>
  <c r="N103" i="54"/>
  <c r="M103" i="54"/>
  <c r="J103" i="54"/>
  <c r="K103" i="54" s="1"/>
  <c r="O102" i="54"/>
  <c r="N102" i="54"/>
  <c r="M102" i="54"/>
  <c r="J102" i="54"/>
  <c r="K102" i="54" s="1"/>
  <c r="O101" i="54"/>
  <c r="N101" i="54"/>
  <c r="M101" i="54"/>
  <c r="J101" i="54"/>
  <c r="K101" i="54" s="1"/>
  <c r="O100" i="54"/>
  <c r="N100" i="54"/>
  <c r="M100" i="54"/>
  <c r="K100" i="54"/>
  <c r="J100" i="54"/>
  <c r="O99" i="54"/>
  <c r="N99" i="54"/>
  <c r="M99" i="54"/>
  <c r="J99" i="54"/>
  <c r="K99" i="54" s="1"/>
  <c r="O98" i="54"/>
  <c r="N98" i="54"/>
  <c r="M98" i="54"/>
  <c r="J98" i="54"/>
  <c r="K98" i="54" s="1"/>
  <c r="O97" i="54"/>
  <c r="N97" i="54"/>
  <c r="M97" i="54"/>
  <c r="J97" i="54"/>
  <c r="K97" i="54" s="1"/>
  <c r="O96" i="54"/>
  <c r="N96" i="54"/>
  <c r="M96" i="54"/>
  <c r="J96" i="54"/>
  <c r="K96" i="54" s="1"/>
  <c r="O95" i="54"/>
  <c r="N95" i="54"/>
  <c r="M95" i="54"/>
  <c r="J95" i="54"/>
  <c r="K95" i="54" s="1"/>
  <c r="O94" i="54"/>
  <c r="N94" i="54"/>
  <c r="M94" i="54"/>
  <c r="J94" i="54"/>
  <c r="K94" i="54" s="1"/>
  <c r="O93" i="54"/>
  <c r="N93" i="54"/>
  <c r="M93" i="54"/>
  <c r="J93" i="54"/>
  <c r="K93" i="54" s="1"/>
  <c r="O92" i="54"/>
  <c r="N92" i="54"/>
  <c r="M92" i="54"/>
  <c r="K92" i="54"/>
  <c r="J92" i="54"/>
  <c r="O91" i="54"/>
  <c r="N91" i="54"/>
  <c r="M91" i="54"/>
  <c r="J91" i="54"/>
  <c r="K91" i="54" s="1"/>
  <c r="O90" i="54"/>
  <c r="N90" i="54"/>
  <c r="M90" i="54"/>
  <c r="J90" i="54"/>
  <c r="K90" i="54" s="1"/>
  <c r="O89" i="54"/>
  <c r="N89" i="54"/>
  <c r="M89" i="54"/>
  <c r="J89" i="54"/>
  <c r="K89" i="54" s="1"/>
  <c r="O88" i="54"/>
  <c r="N88" i="54"/>
  <c r="M88" i="54"/>
  <c r="J88" i="54"/>
  <c r="K88" i="54" s="1"/>
  <c r="O87" i="54"/>
  <c r="N87" i="54"/>
  <c r="M87" i="54"/>
  <c r="J87" i="54"/>
  <c r="K87" i="54" s="1"/>
  <c r="O85" i="54"/>
  <c r="N85" i="54"/>
  <c r="M85" i="54"/>
  <c r="J85" i="54"/>
  <c r="K85" i="54" s="1"/>
  <c r="O84" i="54"/>
  <c r="N84" i="54"/>
  <c r="M84" i="54"/>
  <c r="J84" i="54"/>
  <c r="K84" i="54" s="1"/>
  <c r="O83" i="54"/>
  <c r="N83" i="54"/>
  <c r="M83" i="54"/>
  <c r="J83" i="54"/>
  <c r="K83" i="54" s="1"/>
  <c r="O82" i="54"/>
  <c r="N82" i="54"/>
  <c r="M82" i="54"/>
  <c r="J82" i="54"/>
  <c r="K82" i="54" s="1"/>
  <c r="O81" i="54"/>
  <c r="N81" i="54"/>
  <c r="M81" i="54"/>
  <c r="J81" i="54"/>
  <c r="K81" i="54" s="1"/>
  <c r="O80" i="54"/>
  <c r="N80" i="54"/>
  <c r="M80" i="54"/>
  <c r="J80" i="54"/>
  <c r="K80" i="54" s="1"/>
  <c r="O79" i="54"/>
  <c r="N79" i="54"/>
  <c r="M79" i="54"/>
  <c r="J79" i="54"/>
  <c r="K79" i="54" s="1"/>
  <c r="O78" i="54"/>
  <c r="N78" i="54"/>
  <c r="M78" i="54"/>
  <c r="J78" i="54"/>
  <c r="K78" i="54" s="1"/>
  <c r="O77" i="54"/>
  <c r="N77" i="54"/>
  <c r="M77" i="54"/>
  <c r="J77" i="54"/>
  <c r="K77" i="54" s="1"/>
  <c r="O76" i="54"/>
  <c r="N76" i="54"/>
  <c r="M76" i="54"/>
  <c r="J76" i="54"/>
  <c r="K76" i="54" s="1"/>
  <c r="O75" i="54"/>
  <c r="N75" i="54"/>
  <c r="M75" i="54"/>
  <c r="J75" i="54"/>
  <c r="K75" i="54" s="1"/>
  <c r="O74" i="54"/>
  <c r="N74" i="54"/>
  <c r="M74" i="54"/>
  <c r="J74" i="54"/>
  <c r="K74" i="54" s="1"/>
  <c r="O73" i="54"/>
  <c r="N73" i="54"/>
  <c r="M73" i="54"/>
  <c r="J73" i="54"/>
  <c r="K73" i="54" s="1"/>
  <c r="O72" i="54"/>
  <c r="N72" i="54"/>
  <c r="M72" i="54"/>
  <c r="J72" i="54"/>
  <c r="K72" i="54" s="1"/>
  <c r="O71" i="54"/>
  <c r="N71" i="54"/>
  <c r="M71" i="54"/>
  <c r="K71" i="54"/>
  <c r="J71" i="54"/>
  <c r="O70" i="54"/>
  <c r="N70" i="54"/>
  <c r="M70" i="54"/>
  <c r="J70" i="54"/>
  <c r="K70" i="54" s="1"/>
  <c r="O69" i="54"/>
  <c r="N69" i="54"/>
  <c r="M69" i="54"/>
  <c r="J69" i="54"/>
  <c r="K69" i="54" s="1"/>
  <c r="O68" i="54"/>
  <c r="N68" i="54"/>
  <c r="M68" i="54"/>
  <c r="J68" i="54"/>
  <c r="K68" i="54" s="1"/>
  <c r="O67" i="54"/>
  <c r="N67" i="54"/>
  <c r="M67" i="54"/>
  <c r="J67" i="54"/>
  <c r="K67" i="54" s="1"/>
  <c r="O66" i="54"/>
  <c r="N66" i="54"/>
  <c r="M66" i="54"/>
  <c r="J66" i="54"/>
  <c r="K66" i="54" s="1"/>
  <c r="O65" i="54"/>
  <c r="N65" i="54"/>
  <c r="M65" i="54"/>
  <c r="J65" i="54"/>
  <c r="K65" i="54" s="1"/>
  <c r="O64" i="54"/>
  <c r="N64" i="54"/>
  <c r="M64" i="54"/>
  <c r="J64" i="54"/>
  <c r="K64" i="54" s="1"/>
  <c r="O63" i="54"/>
  <c r="N63" i="54"/>
  <c r="M63" i="54"/>
  <c r="J63" i="54"/>
  <c r="K63" i="54" s="1"/>
  <c r="O62" i="54"/>
  <c r="N62" i="54"/>
  <c r="M62" i="54"/>
  <c r="J62" i="54"/>
  <c r="K62" i="54" s="1"/>
  <c r="O61" i="54"/>
  <c r="N61" i="54"/>
  <c r="M61" i="54"/>
  <c r="J61" i="54"/>
  <c r="K61" i="54" s="1"/>
  <c r="O60" i="54"/>
  <c r="N60" i="54"/>
  <c r="M60" i="54"/>
  <c r="J60" i="54"/>
  <c r="K60" i="54" s="1"/>
  <c r="O59" i="54"/>
  <c r="N59" i="54"/>
  <c r="M59" i="54"/>
  <c r="J59" i="54"/>
  <c r="K59" i="54" s="1"/>
  <c r="O58" i="54"/>
  <c r="N58" i="54"/>
  <c r="M58" i="54"/>
  <c r="J58" i="54"/>
  <c r="K58" i="54" s="1"/>
  <c r="O57" i="54"/>
  <c r="N57" i="54"/>
  <c r="M57" i="54"/>
  <c r="J57" i="54"/>
  <c r="K57" i="54" s="1"/>
  <c r="O56" i="54"/>
  <c r="N56" i="54"/>
  <c r="M56" i="54"/>
  <c r="J56" i="54"/>
  <c r="K56" i="54" s="1"/>
  <c r="O55" i="54"/>
  <c r="N55" i="54"/>
  <c r="M55" i="54"/>
  <c r="J55" i="54"/>
  <c r="K55" i="54" s="1"/>
  <c r="O54" i="54"/>
  <c r="N54" i="54"/>
  <c r="M54" i="54"/>
  <c r="K54" i="54"/>
  <c r="J54" i="54"/>
  <c r="L53" i="54"/>
  <c r="I53" i="54"/>
  <c r="C6" i="55" s="1"/>
  <c r="H53" i="54"/>
  <c r="N53" i="54" s="1"/>
  <c r="F53" i="54"/>
  <c r="B6" i="55" s="1"/>
  <c r="E53" i="54"/>
  <c r="D53" i="54"/>
  <c r="C53" i="54"/>
  <c r="O52" i="54"/>
  <c r="N52" i="54"/>
  <c r="M52" i="54"/>
  <c r="J52" i="54"/>
  <c r="K52" i="54" s="1"/>
  <c r="O51" i="54"/>
  <c r="N51" i="54"/>
  <c r="M51" i="54"/>
  <c r="J51" i="54"/>
  <c r="K51" i="54" s="1"/>
  <c r="O50" i="54"/>
  <c r="N50" i="54"/>
  <c r="M50" i="54"/>
  <c r="J50" i="54"/>
  <c r="K50" i="54" s="1"/>
  <c r="O49" i="54"/>
  <c r="N49" i="54"/>
  <c r="M49" i="54"/>
  <c r="J49" i="54"/>
  <c r="K49" i="54" s="1"/>
  <c r="O48" i="54"/>
  <c r="N48" i="54"/>
  <c r="M48" i="54"/>
  <c r="J48" i="54"/>
  <c r="K48" i="54" s="1"/>
  <c r="O47" i="54"/>
  <c r="N47" i="54"/>
  <c r="M47" i="54"/>
  <c r="J47" i="54"/>
  <c r="K47" i="54" s="1"/>
  <c r="O46" i="54"/>
  <c r="N46" i="54"/>
  <c r="M46" i="54"/>
  <c r="J46" i="54"/>
  <c r="K46" i="54" s="1"/>
  <c r="O45" i="54"/>
  <c r="N45" i="54"/>
  <c r="M45" i="54"/>
  <c r="J45" i="54"/>
  <c r="K45" i="54" s="1"/>
  <c r="O44" i="54"/>
  <c r="N44" i="54"/>
  <c r="M44" i="54"/>
  <c r="J44" i="54"/>
  <c r="K44" i="54" s="1"/>
  <c r="O43" i="54"/>
  <c r="N43" i="54"/>
  <c r="M43" i="54"/>
  <c r="K43" i="54"/>
  <c r="J43" i="54"/>
  <c r="O42" i="54"/>
  <c r="N42" i="54"/>
  <c r="M42" i="54"/>
  <c r="J42" i="54"/>
  <c r="K42" i="54" s="1"/>
  <c r="O41" i="54"/>
  <c r="N41" i="54"/>
  <c r="M41" i="54"/>
  <c r="J41" i="54"/>
  <c r="K41" i="54" s="1"/>
  <c r="O40" i="54"/>
  <c r="N40" i="54"/>
  <c r="M40" i="54"/>
  <c r="J40" i="54"/>
  <c r="K40" i="54" s="1"/>
  <c r="O39" i="54"/>
  <c r="N39" i="54"/>
  <c r="M39" i="54"/>
  <c r="J39" i="54"/>
  <c r="K39" i="54" s="1"/>
  <c r="L38" i="54"/>
  <c r="I38" i="54"/>
  <c r="H38" i="54"/>
  <c r="H190" i="54" s="1"/>
  <c r="F38" i="54"/>
  <c r="E38" i="54"/>
  <c r="E190" i="54" s="1"/>
  <c r="D38" i="54"/>
  <c r="C38" i="54"/>
  <c r="C190" i="54" s="1"/>
  <c r="O37" i="54"/>
  <c r="N37" i="54"/>
  <c r="M37" i="54"/>
  <c r="K37" i="54"/>
  <c r="J37" i="54"/>
  <c r="O36" i="54"/>
  <c r="N36" i="54"/>
  <c r="M36" i="54"/>
  <c r="J36" i="54"/>
  <c r="K36" i="54" s="1"/>
  <c r="O35" i="54"/>
  <c r="N35" i="54"/>
  <c r="M35" i="54"/>
  <c r="J35" i="54"/>
  <c r="K35" i="54" s="1"/>
  <c r="O34" i="54"/>
  <c r="N34" i="54"/>
  <c r="M34" i="54"/>
  <c r="J34" i="54"/>
  <c r="K34" i="54" s="1"/>
  <c r="O33" i="54"/>
  <c r="N33" i="54"/>
  <c r="M33" i="54"/>
  <c r="J33" i="54"/>
  <c r="K33" i="54" s="1"/>
  <c r="O32" i="54"/>
  <c r="N32" i="54"/>
  <c r="M32" i="54"/>
  <c r="J32" i="54"/>
  <c r="K32" i="54" s="1"/>
  <c r="O31" i="54"/>
  <c r="N31" i="54"/>
  <c r="M31" i="54"/>
  <c r="J31" i="54"/>
  <c r="K31" i="54" s="1"/>
  <c r="O30" i="54"/>
  <c r="N30" i="54"/>
  <c r="M30" i="54"/>
  <c r="J30" i="54"/>
  <c r="K30" i="54" s="1"/>
  <c r="O29" i="54"/>
  <c r="N29" i="54"/>
  <c r="M29" i="54"/>
  <c r="J29" i="54"/>
  <c r="K29" i="54" s="1"/>
  <c r="O28" i="54"/>
  <c r="N28" i="54"/>
  <c r="M28" i="54"/>
  <c r="J28" i="54"/>
  <c r="K28" i="54" s="1"/>
  <c r="O27" i="54"/>
  <c r="N27" i="54"/>
  <c r="M27" i="54"/>
  <c r="J27" i="54"/>
  <c r="K27" i="54" s="1"/>
  <c r="O26" i="54"/>
  <c r="N26" i="54"/>
  <c r="M26" i="54"/>
  <c r="J26" i="54"/>
  <c r="K26" i="54" s="1"/>
  <c r="O25" i="54"/>
  <c r="N25" i="54"/>
  <c r="M25" i="54"/>
  <c r="J25" i="54"/>
  <c r="K25" i="54" s="1"/>
  <c r="O24" i="54"/>
  <c r="N24" i="54"/>
  <c r="M24" i="54"/>
  <c r="J24" i="54"/>
  <c r="K24" i="54" s="1"/>
  <c r="O23" i="54"/>
  <c r="N23" i="54"/>
  <c r="M23" i="54"/>
  <c r="J23" i="54"/>
  <c r="K23" i="54" s="1"/>
  <c r="O22" i="54"/>
  <c r="N22" i="54"/>
  <c r="M22" i="54"/>
  <c r="J22" i="54"/>
  <c r="K22" i="54" s="1"/>
  <c r="O21" i="54"/>
  <c r="N21" i="54"/>
  <c r="M21" i="54"/>
  <c r="K21" i="54"/>
  <c r="J21" i="54"/>
  <c r="O20" i="54"/>
  <c r="N20" i="54"/>
  <c r="M20" i="54"/>
  <c r="J20" i="54"/>
  <c r="K20" i="54" s="1"/>
  <c r="O19" i="54"/>
  <c r="N19" i="54"/>
  <c r="M19" i="54"/>
  <c r="J19" i="54"/>
  <c r="K19" i="54" s="1"/>
  <c r="O18" i="54"/>
  <c r="N18" i="54"/>
  <c r="M18" i="54"/>
  <c r="J18" i="54"/>
  <c r="K18" i="54" s="1"/>
  <c r="O17" i="54"/>
  <c r="N17" i="54"/>
  <c r="M17" i="54"/>
  <c r="J17" i="54"/>
  <c r="K17" i="54" s="1"/>
  <c r="O16" i="54"/>
  <c r="N16" i="54"/>
  <c r="M16" i="54"/>
  <c r="J16" i="54"/>
  <c r="K16" i="54" s="1"/>
  <c r="O15" i="54"/>
  <c r="N15" i="54"/>
  <c r="M15" i="54"/>
  <c r="J15" i="54"/>
  <c r="K15" i="54" s="1"/>
  <c r="O14" i="54"/>
  <c r="N14" i="54"/>
  <c r="M14" i="54"/>
  <c r="J14" i="54"/>
  <c r="K14" i="54" s="1"/>
  <c r="O13" i="54"/>
  <c r="N13" i="54"/>
  <c r="M13" i="54"/>
  <c r="J13" i="54"/>
  <c r="K13" i="54" s="1"/>
  <c r="O12" i="54"/>
  <c r="N12" i="54"/>
  <c r="M12" i="54"/>
  <c r="J12" i="54"/>
  <c r="K12" i="54" s="1"/>
  <c r="O11" i="54"/>
  <c r="N11" i="54"/>
  <c r="M11" i="54"/>
  <c r="J11" i="54"/>
  <c r="K11" i="54" s="1"/>
  <c r="O10" i="54"/>
  <c r="N10" i="54"/>
  <c r="M10" i="54"/>
  <c r="J10" i="54"/>
  <c r="K10" i="54" s="1"/>
  <c r="O9" i="54"/>
  <c r="N9" i="54"/>
  <c r="M9" i="54"/>
  <c r="J9" i="54"/>
  <c r="K9" i="54" s="1"/>
  <c r="O8" i="54"/>
  <c r="N8" i="54"/>
  <c r="M8" i="54"/>
  <c r="J8" i="54"/>
  <c r="K8" i="54" s="1"/>
  <c r="O7" i="54"/>
  <c r="N7" i="54"/>
  <c r="M7" i="54"/>
  <c r="J7" i="54"/>
  <c r="K7" i="54" s="1"/>
  <c r="O6" i="54"/>
  <c r="N6" i="54"/>
  <c r="M6" i="54"/>
  <c r="J6" i="54"/>
  <c r="K6" i="54" s="1"/>
  <c r="O5" i="54"/>
  <c r="N5" i="54"/>
  <c r="M5" i="54"/>
  <c r="J5" i="54"/>
  <c r="K5" i="54" s="1"/>
  <c r="O4" i="54"/>
  <c r="N4" i="54"/>
  <c r="M4" i="54"/>
  <c r="J4" i="54"/>
  <c r="K4" i="54" s="1"/>
  <c r="O3" i="54"/>
  <c r="N3" i="54"/>
  <c r="M3" i="54"/>
  <c r="J3" i="54"/>
  <c r="K3" i="54" s="1"/>
  <c r="E206" i="60" l="1"/>
  <c r="D9" i="59"/>
  <c r="E194" i="58"/>
  <c r="E198" i="58"/>
  <c r="E197" i="58"/>
  <c r="E195" i="58"/>
  <c r="E196" i="58"/>
  <c r="E201" i="58"/>
  <c r="N190" i="56"/>
  <c r="D204" i="56"/>
  <c r="E200" i="56" s="1"/>
  <c r="E201" i="56"/>
  <c r="D5" i="57"/>
  <c r="C9" i="57"/>
  <c r="D9" i="57" s="1"/>
  <c r="B9" i="57"/>
  <c r="E199" i="56"/>
  <c r="E198" i="56"/>
  <c r="M184" i="54"/>
  <c r="M168" i="54"/>
  <c r="L190" i="54"/>
  <c r="M190" i="54" s="1"/>
  <c r="M53" i="54"/>
  <c r="M38" i="54"/>
  <c r="N184" i="54"/>
  <c r="K184" i="54"/>
  <c r="O184" i="54"/>
  <c r="O168" i="54"/>
  <c r="N168" i="54"/>
  <c r="K168" i="54"/>
  <c r="M123" i="54"/>
  <c r="N123" i="54"/>
  <c r="K123" i="54"/>
  <c r="O123" i="54"/>
  <c r="D6" i="55"/>
  <c r="O38" i="54"/>
  <c r="K38" i="54"/>
  <c r="D203" i="54"/>
  <c r="D201" i="54" a="1"/>
  <c r="D201" i="54" s="1"/>
  <c r="D198" i="54" a="1"/>
  <c r="D198" i="54" s="1"/>
  <c r="D196" i="54" a="1"/>
  <c r="D196" i="54" s="1"/>
  <c r="D202" i="54" a="1"/>
  <c r="D202" i="54" s="1"/>
  <c r="D200" i="54" a="1"/>
  <c r="D200" i="54" s="1"/>
  <c r="D199" i="54"/>
  <c r="D197" i="54" a="1"/>
  <c r="D197" i="54" s="1"/>
  <c r="D190" i="54"/>
  <c r="B5" i="55"/>
  <c r="B9" i="55" s="1"/>
  <c r="F190" i="54"/>
  <c r="J190" i="54" s="1"/>
  <c r="K190" i="54" s="1"/>
  <c r="C5" i="55"/>
  <c r="I190" i="54"/>
  <c r="O190" i="54" s="1"/>
  <c r="N38" i="54"/>
  <c r="K53" i="54"/>
  <c r="O53" i="54"/>
  <c r="D7" i="55"/>
  <c r="D8" i="55"/>
  <c r="O179" i="52"/>
  <c r="N179" i="52"/>
  <c r="M179" i="52"/>
  <c r="J179" i="52"/>
  <c r="K179" i="52" s="1"/>
  <c r="O178" i="52"/>
  <c r="N178" i="52"/>
  <c r="M178" i="52"/>
  <c r="J178" i="52"/>
  <c r="K178" i="52" s="1"/>
  <c r="C182" i="52"/>
  <c r="D182" i="52"/>
  <c r="E182" i="52"/>
  <c r="F182" i="52"/>
  <c r="H182" i="52"/>
  <c r="I182" i="52"/>
  <c r="O86" i="52"/>
  <c r="N86" i="52"/>
  <c r="M86" i="52"/>
  <c r="J86" i="52"/>
  <c r="K86" i="52" s="1"/>
  <c r="E202" i="58" l="1"/>
  <c r="E197" i="56"/>
  <c r="E203" i="56"/>
  <c r="E202" i="56"/>
  <c r="E196" i="56"/>
  <c r="N190" i="54"/>
  <c r="D5" i="55"/>
  <c r="C9" i="55"/>
  <c r="D9" i="55" s="1"/>
  <c r="D204" i="54"/>
  <c r="E200" i="54" s="1"/>
  <c r="E202" i="54"/>
  <c r="O181" i="52"/>
  <c r="N181" i="52"/>
  <c r="M181" i="52"/>
  <c r="O180" i="52"/>
  <c r="N180" i="52"/>
  <c r="M180" i="52"/>
  <c r="O177" i="52"/>
  <c r="N177" i="52"/>
  <c r="M177" i="52"/>
  <c r="O176" i="52"/>
  <c r="N176" i="52"/>
  <c r="M176" i="52"/>
  <c r="O175" i="52"/>
  <c r="N175" i="52"/>
  <c r="M175" i="52"/>
  <c r="O174" i="52"/>
  <c r="N174" i="52"/>
  <c r="M174" i="52"/>
  <c r="O173" i="52"/>
  <c r="N173" i="52"/>
  <c r="M173" i="52"/>
  <c r="O172" i="52"/>
  <c r="N172" i="52"/>
  <c r="M172" i="52"/>
  <c r="O171" i="52"/>
  <c r="N171" i="52"/>
  <c r="M171" i="52"/>
  <c r="O170" i="52"/>
  <c r="N170" i="52"/>
  <c r="M170" i="52"/>
  <c r="O169" i="52"/>
  <c r="N169" i="52"/>
  <c r="M169" i="52"/>
  <c r="O168" i="52"/>
  <c r="N168" i="52"/>
  <c r="M168" i="52"/>
  <c r="O167" i="52"/>
  <c r="N167" i="52"/>
  <c r="M167" i="52"/>
  <c r="O165" i="52"/>
  <c r="N165" i="52"/>
  <c r="M165" i="52"/>
  <c r="O164" i="52"/>
  <c r="N164" i="52"/>
  <c r="M164" i="52"/>
  <c r="O163" i="52"/>
  <c r="N163" i="52"/>
  <c r="M163" i="52"/>
  <c r="O162" i="52"/>
  <c r="N162" i="52"/>
  <c r="M162" i="52"/>
  <c r="O161" i="52"/>
  <c r="N161" i="52"/>
  <c r="M161" i="52"/>
  <c r="O160" i="52"/>
  <c r="N160" i="52"/>
  <c r="M160" i="52"/>
  <c r="O159" i="52"/>
  <c r="N159" i="52"/>
  <c r="M159" i="52"/>
  <c r="O158" i="52"/>
  <c r="N158" i="52"/>
  <c r="M158" i="52"/>
  <c r="O157" i="52"/>
  <c r="N157" i="52"/>
  <c r="M157" i="52"/>
  <c r="O156" i="52"/>
  <c r="N156" i="52"/>
  <c r="M156" i="52"/>
  <c r="O155" i="52"/>
  <c r="N155" i="52"/>
  <c r="M155" i="52"/>
  <c r="O154" i="52"/>
  <c r="N154" i="52"/>
  <c r="M154" i="52"/>
  <c r="O153" i="52"/>
  <c r="N153" i="52"/>
  <c r="M153" i="52"/>
  <c r="O152" i="52"/>
  <c r="N152" i="52"/>
  <c r="M152" i="52"/>
  <c r="O151" i="52"/>
  <c r="N151" i="52"/>
  <c r="M151" i="52"/>
  <c r="O150" i="52"/>
  <c r="N150" i="52"/>
  <c r="M150" i="52"/>
  <c r="O149" i="52"/>
  <c r="N149" i="52"/>
  <c r="M149" i="52"/>
  <c r="O148" i="52"/>
  <c r="N148" i="52"/>
  <c r="M148" i="52"/>
  <c r="O147" i="52"/>
  <c r="N147" i="52"/>
  <c r="M147" i="52"/>
  <c r="O146" i="52"/>
  <c r="N146" i="52"/>
  <c r="M146" i="52"/>
  <c r="O145" i="52"/>
  <c r="N145" i="52"/>
  <c r="M145" i="52"/>
  <c r="O144" i="52"/>
  <c r="N144" i="52"/>
  <c r="M144" i="52"/>
  <c r="O143" i="52"/>
  <c r="N143" i="52"/>
  <c r="M143" i="52"/>
  <c r="O142" i="52"/>
  <c r="N142" i="52"/>
  <c r="M142" i="52"/>
  <c r="O141" i="52"/>
  <c r="N141" i="52"/>
  <c r="M141" i="52"/>
  <c r="O140" i="52"/>
  <c r="N140" i="52"/>
  <c r="M140" i="52"/>
  <c r="O139" i="52"/>
  <c r="N139" i="52"/>
  <c r="M139" i="52"/>
  <c r="O138" i="52"/>
  <c r="N138" i="52"/>
  <c r="M138" i="52"/>
  <c r="O137" i="52"/>
  <c r="N137" i="52"/>
  <c r="M137" i="52"/>
  <c r="O136" i="52"/>
  <c r="N136" i="52"/>
  <c r="M136" i="52"/>
  <c r="O135" i="52"/>
  <c r="N135" i="52"/>
  <c r="M135" i="52"/>
  <c r="O134" i="52"/>
  <c r="N134" i="52"/>
  <c r="M134" i="52"/>
  <c r="O133" i="52"/>
  <c r="N133" i="52"/>
  <c r="M133" i="52"/>
  <c r="O132" i="52"/>
  <c r="N132" i="52"/>
  <c r="M132" i="52"/>
  <c r="O131" i="52"/>
  <c r="N131" i="52"/>
  <c r="M131" i="52"/>
  <c r="O130" i="52"/>
  <c r="N130" i="52"/>
  <c r="M130" i="52"/>
  <c r="O129" i="52"/>
  <c r="N129" i="52"/>
  <c r="M129" i="52"/>
  <c r="O128" i="52"/>
  <c r="N128" i="52"/>
  <c r="M128" i="52"/>
  <c r="O127" i="52"/>
  <c r="N127" i="52"/>
  <c r="M127" i="52"/>
  <c r="O126" i="52"/>
  <c r="N126" i="52"/>
  <c r="M126" i="52"/>
  <c r="O125" i="52"/>
  <c r="N125" i="52"/>
  <c r="M125" i="52"/>
  <c r="O124" i="52"/>
  <c r="N124" i="52"/>
  <c r="M124" i="52"/>
  <c r="O123" i="52"/>
  <c r="N123" i="52"/>
  <c r="M123" i="52"/>
  <c r="O121" i="52"/>
  <c r="N121" i="52"/>
  <c r="M121" i="52"/>
  <c r="O120" i="52"/>
  <c r="N120" i="52"/>
  <c r="M120" i="52"/>
  <c r="O119" i="52"/>
  <c r="N119" i="52"/>
  <c r="M119" i="52"/>
  <c r="O118" i="52"/>
  <c r="N118" i="52"/>
  <c r="M118" i="52"/>
  <c r="O117" i="52"/>
  <c r="N117" i="52"/>
  <c r="M117" i="52"/>
  <c r="O116" i="52"/>
  <c r="N116" i="52"/>
  <c r="M116" i="52"/>
  <c r="O115" i="52"/>
  <c r="N115" i="52"/>
  <c r="M115" i="52"/>
  <c r="O114" i="52"/>
  <c r="N114" i="52"/>
  <c r="M114" i="52"/>
  <c r="O113" i="52"/>
  <c r="N113" i="52"/>
  <c r="M113" i="52"/>
  <c r="O112" i="52"/>
  <c r="N112" i="52"/>
  <c r="M112" i="52"/>
  <c r="O111" i="52"/>
  <c r="N111" i="52"/>
  <c r="M111" i="52"/>
  <c r="O110" i="52"/>
  <c r="N110" i="52"/>
  <c r="M110" i="52"/>
  <c r="O109" i="52"/>
  <c r="N109" i="52"/>
  <c r="M109" i="52"/>
  <c r="O108" i="52"/>
  <c r="N108" i="52"/>
  <c r="M108" i="52"/>
  <c r="O107" i="52"/>
  <c r="N107" i="52"/>
  <c r="M107" i="52"/>
  <c r="O106" i="52"/>
  <c r="N106" i="52"/>
  <c r="M106" i="52"/>
  <c r="O105" i="52"/>
  <c r="N105" i="52"/>
  <c r="M105" i="52"/>
  <c r="O104" i="52"/>
  <c r="N104" i="52"/>
  <c r="M104" i="52"/>
  <c r="O103" i="52"/>
  <c r="N103" i="52"/>
  <c r="M103" i="52"/>
  <c r="O102" i="52"/>
  <c r="N102" i="52"/>
  <c r="M102" i="52"/>
  <c r="O101" i="52"/>
  <c r="N101" i="52"/>
  <c r="M101" i="52"/>
  <c r="O100" i="52"/>
  <c r="N100" i="52"/>
  <c r="M100" i="52"/>
  <c r="O99" i="52"/>
  <c r="N99" i="52"/>
  <c r="M99" i="52"/>
  <c r="O98" i="52"/>
  <c r="N98" i="52"/>
  <c r="M98" i="52"/>
  <c r="O97" i="52"/>
  <c r="N97" i="52"/>
  <c r="M97" i="52"/>
  <c r="O96" i="52"/>
  <c r="N96" i="52"/>
  <c r="M96" i="52"/>
  <c r="O95" i="52"/>
  <c r="N95" i="52"/>
  <c r="M95" i="52"/>
  <c r="O94" i="52"/>
  <c r="N94" i="52"/>
  <c r="M94" i="52"/>
  <c r="O93" i="52"/>
  <c r="N93" i="52"/>
  <c r="M93" i="52"/>
  <c r="O92" i="52"/>
  <c r="N92" i="52"/>
  <c r="M92" i="52"/>
  <c r="O91" i="52"/>
  <c r="N91" i="52"/>
  <c r="M91" i="52"/>
  <c r="O90" i="52"/>
  <c r="N90" i="52"/>
  <c r="M90" i="52"/>
  <c r="O89" i="52"/>
  <c r="N89" i="52"/>
  <c r="M89" i="52"/>
  <c r="O88" i="52"/>
  <c r="N88" i="52"/>
  <c r="M88" i="52"/>
  <c r="O87" i="52"/>
  <c r="N87" i="52"/>
  <c r="M87" i="52"/>
  <c r="O85" i="52"/>
  <c r="N85" i="52"/>
  <c r="M85" i="52"/>
  <c r="O84" i="52"/>
  <c r="N84" i="52"/>
  <c r="M84" i="52"/>
  <c r="O83" i="52"/>
  <c r="N83" i="52"/>
  <c r="M83" i="52"/>
  <c r="O82" i="52"/>
  <c r="N82" i="52"/>
  <c r="M82" i="52"/>
  <c r="O81" i="52"/>
  <c r="N81" i="52"/>
  <c r="M81" i="52"/>
  <c r="O80" i="52"/>
  <c r="N80" i="52"/>
  <c r="M80" i="52"/>
  <c r="O79" i="52"/>
  <c r="N79" i="52"/>
  <c r="M79" i="52"/>
  <c r="O78" i="52"/>
  <c r="N78" i="52"/>
  <c r="M78" i="52"/>
  <c r="O77" i="52"/>
  <c r="N77" i="52"/>
  <c r="M77" i="52"/>
  <c r="O76" i="52"/>
  <c r="N76" i="52"/>
  <c r="M76" i="52"/>
  <c r="O75" i="52"/>
  <c r="N75" i="52"/>
  <c r="M75" i="52"/>
  <c r="O74" i="52"/>
  <c r="N74" i="52"/>
  <c r="M74" i="52"/>
  <c r="O73" i="52"/>
  <c r="N73" i="52"/>
  <c r="M73" i="52"/>
  <c r="O72" i="52"/>
  <c r="N72" i="52"/>
  <c r="M72" i="52"/>
  <c r="O71" i="52"/>
  <c r="N71" i="52"/>
  <c r="M71" i="52"/>
  <c r="O70" i="52"/>
  <c r="N70" i="52"/>
  <c r="M70" i="52"/>
  <c r="O69" i="52"/>
  <c r="N69" i="52"/>
  <c r="M69" i="52"/>
  <c r="O68" i="52"/>
  <c r="N68" i="52"/>
  <c r="M68" i="52"/>
  <c r="O67" i="52"/>
  <c r="N67" i="52"/>
  <c r="M67" i="52"/>
  <c r="O66" i="52"/>
  <c r="N66" i="52"/>
  <c r="M66" i="52"/>
  <c r="O65" i="52"/>
  <c r="N65" i="52"/>
  <c r="M65" i="52"/>
  <c r="O64" i="52"/>
  <c r="N64" i="52"/>
  <c r="M64" i="52"/>
  <c r="O63" i="52"/>
  <c r="N63" i="52"/>
  <c r="M63" i="52"/>
  <c r="O62" i="52"/>
  <c r="N62" i="52"/>
  <c r="M62" i="52"/>
  <c r="O61" i="52"/>
  <c r="N61" i="52"/>
  <c r="M61" i="52"/>
  <c r="O60" i="52"/>
  <c r="N60" i="52"/>
  <c r="M60" i="52"/>
  <c r="O59" i="52"/>
  <c r="N59" i="52"/>
  <c r="M59" i="52"/>
  <c r="O58" i="52"/>
  <c r="N58" i="52"/>
  <c r="M58" i="52"/>
  <c r="O57" i="52"/>
  <c r="N57" i="52"/>
  <c r="M57" i="52"/>
  <c r="O56" i="52"/>
  <c r="N56" i="52"/>
  <c r="M56" i="52"/>
  <c r="O55" i="52"/>
  <c r="N55" i="52"/>
  <c r="M55" i="52"/>
  <c r="O54" i="52"/>
  <c r="N54" i="52"/>
  <c r="M54" i="52"/>
  <c r="O52" i="52"/>
  <c r="N52" i="52"/>
  <c r="M52" i="52"/>
  <c r="O51" i="52"/>
  <c r="N51" i="52"/>
  <c r="M51" i="52"/>
  <c r="O50" i="52"/>
  <c r="N50" i="52"/>
  <c r="M50" i="52"/>
  <c r="O49" i="52"/>
  <c r="N49" i="52"/>
  <c r="M49" i="52"/>
  <c r="O48" i="52"/>
  <c r="N48" i="52"/>
  <c r="M48" i="52"/>
  <c r="O47" i="52"/>
  <c r="N47" i="52"/>
  <c r="M47" i="52"/>
  <c r="O46" i="52"/>
  <c r="N46" i="52"/>
  <c r="M46" i="52"/>
  <c r="O45" i="52"/>
  <c r="N45" i="52"/>
  <c r="M45" i="52"/>
  <c r="O44" i="52"/>
  <c r="N44" i="52"/>
  <c r="M44" i="52"/>
  <c r="O43" i="52"/>
  <c r="N43" i="52"/>
  <c r="M43" i="52"/>
  <c r="O42" i="52"/>
  <c r="N42" i="52"/>
  <c r="M42" i="52"/>
  <c r="O41" i="52"/>
  <c r="N41" i="52"/>
  <c r="M41" i="52"/>
  <c r="O40" i="52"/>
  <c r="N40" i="52"/>
  <c r="M40" i="52"/>
  <c r="O39" i="52"/>
  <c r="N39" i="52"/>
  <c r="M39" i="52"/>
  <c r="O37" i="52"/>
  <c r="N37" i="52"/>
  <c r="M37" i="52"/>
  <c r="O36" i="52"/>
  <c r="N36" i="52"/>
  <c r="M36" i="52"/>
  <c r="O35" i="52"/>
  <c r="N35" i="52"/>
  <c r="M35" i="52"/>
  <c r="O34" i="52"/>
  <c r="N34" i="52"/>
  <c r="M34" i="52"/>
  <c r="O33" i="52"/>
  <c r="N33" i="52"/>
  <c r="M33" i="52"/>
  <c r="O32" i="52"/>
  <c r="N32" i="52"/>
  <c r="M32" i="52"/>
  <c r="O31" i="52"/>
  <c r="N31" i="52"/>
  <c r="M31" i="52"/>
  <c r="O30" i="52"/>
  <c r="N30" i="52"/>
  <c r="M30" i="52"/>
  <c r="O29" i="52"/>
  <c r="N29" i="52"/>
  <c r="M29" i="52"/>
  <c r="O28" i="52"/>
  <c r="N28" i="52"/>
  <c r="M28" i="52"/>
  <c r="O27" i="52"/>
  <c r="N27" i="52"/>
  <c r="M27" i="52"/>
  <c r="O26" i="52"/>
  <c r="N26" i="52"/>
  <c r="M26" i="52"/>
  <c r="O25" i="52"/>
  <c r="N25" i="52"/>
  <c r="M25" i="52"/>
  <c r="O24" i="52"/>
  <c r="N24" i="52"/>
  <c r="M24" i="52"/>
  <c r="O23" i="52"/>
  <c r="N23" i="52"/>
  <c r="M23" i="52"/>
  <c r="O22" i="52"/>
  <c r="N22" i="52"/>
  <c r="M22" i="52"/>
  <c r="O21" i="52"/>
  <c r="N21" i="52"/>
  <c r="M21" i="52"/>
  <c r="O20" i="52"/>
  <c r="N20" i="52"/>
  <c r="M20" i="52"/>
  <c r="O19" i="52"/>
  <c r="N19" i="52"/>
  <c r="M19" i="52"/>
  <c r="O18" i="52"/>
  <c r="N18" i="52"/>
  <c r="M18" i="52"/>
  <c r="O17" i="52"/>
  <c r="N17" i="52"/>
  <c r="M17" i="52"/>
  <c r="O16" i="52"/>
  <c r="N16" i="52"/>
  <c r="M16" i="52"/>
  <c r="O15" i="52"/>
  <c r="N15" i="52"/>
  <c r="M15" i="52"/>
  <c r="O14" i="52"/>
  <c r="N14" i="52"/>
  <c r="M14" i="52"/>
  <c r="O13" i="52"/>
  <c r="N13" i="52"/>
  <c r="M13" i="52"/>
  <c r="O12" i="52"/>
  <c r="N12" i="52"/>
  <c r="M12" i="52"/>
  <c r="O11" i="52"/>
  <c r="N11" i="52"/>
  <c r="M11" i="52"/>
  <c r="O10" i="52"/>
  <c r="N10" i="52"/>
  <c r="M10" i="52"/>
  <c r="O9" i="52"/>
  <c r="N9" i="52"/>
  <c r="M9" i="52"/>
  <c r="O8" i="52"/>
  <c r="N8" i="52"/>
  <c r="M8" i="52"/>
  <c r="O7" i="52"/>
  <c r="N7" i="52"/>
  <c r="M7" i="52"/>
  <c r="O6" i="52"/>
  <c r="N6" i="52"/>
  <c r="M6" i="52"/>
  <c r="O5" i="52"/>
  <c r="N5" i="52"/>
  <c r="M5" i="52"/>
  <c r="O4" i="52"/>
  <c r="N4" i="52"/>
  <c r="M4" i="52"/>
  <c r="J162" i="52"/>
  <c r="K162" i="52" s="1"/>
  <c r="J163" i="52"/>
  <c r="K163" i="52" s="1"/>
  <c r="C166" i="52"/>
  <c r="D166" i="52"/>
  <c r="E166" i="52"/>
  <c r="F166" i="52"/>
  <c r="H166" i="52"/>
  <c r="I166" i="52"/>
  <c r="J83" i="52"/>
  <c r="K83" i="52" s="1"/>
  <c r="J84" i="52"/>
  <c r="K84" i="52" s="1"/>
  <c r="J85" i="52"/>
  <c r="K85" i="52" s="1"/>
  <c r="J87" i="52"/>
  <c r="K87" i="52" s="1"/>
  <c r="J144" i="52"/>
  <c r="K144" i="52" s="1"/>
  <c r="E204" i="56" l="1"/>
  <c r="E203" i="54"/>
  <c r="E201" i="54"/>
  <c r="E197" i="54"/>
  <c r="E198" i="54"/>
  <c r="E199" i="54"/>
  <c r="E196" i="54"/>
  <c r="J119" i="52"/>
  <c r="K119" i="52" s="1"/>
  <c r="J120" i="52"/>
  <c r="K120" i="52" s="1"/>
  <c r="C122" i="52"/>
  <c r="D122" i="52"/>
  <c r="E122" i="52"/>
  <c r="F122" i="52"/>
  <c r="H122" i="52"/>
  <c r="I122" i="52"/>
  <c r="L182" i="52"/>
  <c r="C8" i="53"/>
  <c r="B8" i="53"/>
  <c r="K182" i="52"/>
  <c r="J181" i="52"/>
  <c r="K181" i="52" s="1"/>
  <c r="J180" i="52"/>
  <c r="K180" i="52" s="1"/>
  <c r="J177" i="52"/>
  <c r="K177" i="52" s="1"/>
  <c r="J176" i="52"/>
  <c r="K176" i="52" s="1"/>
  <c r="J175" i="52"/>
  <c r="K175" i="52" s="1"/>
  <c r="J174" i="52"/>
  <c r="K174" i="52" s="1"/>
  <c r="J173" i="52"/>
  <c r="K173" i="52" s="1"/>
  <c r="J172" i="52"/>
  <c r="K172" i="52" s="1"/>
  <c r="J171" i="52"/>
  <c r="K171" i="52" s="1"/>
  <c r="J170" i="52"/>
  <c r="K170" i="52" s="1"/>
  <c r="J169" i="52"/>
  <c r="K169" i="52" s="1"/>
  <c r="J168" i="52"/>
  <c r="K168" i="52" s="1"/>
  <c r="J167" i="52"/>
  <c r="K167" i="52" s="1"/>
  <c r="L166" i="52"/>
  <c r="C7" i="53"/>
  <c r="B7" i="53"/>
  <c r="K166" i="52"/>
  <c r="J165" i="52"/>
  <c r="K165" i="52" s="1"/>
  <c r="J164" i="52"/>
  <c r="K164" i="52" s="1"/>
  <c r="J161" i="52"/>
  <c r="K161" i="52" s="1"/>
  <c r="J160" i="52"/>
  <c r="K160" i="52" s="1"/>
  <c r="J159" i="52"/>
  <c r="K159" i="52" s="1"/>
  <c r="J158" i="52"/>
  <c r="K158" i="52" s="1"/>
  <c r="J157" i="52"/>
  <c r="K157" i="52" s="1"/>
  <c r="J156" i="52"/>
  <c r="K156" i="52" s="1"/>
  <c r="J155" i="52"/>
  <c r="K155" i="52" s="1"/>
  <c r="J154" i="52"/>
  <c r="K154" i="52" s="1"/>
  <c r="J153" i="52"/>
  <c r="K153" i="52" s="1"/>
  <c r="J152" i="52"/>
  <c r="K152" i="52" s="1"/>
  <c r="J151" i="52"/>
  <c r="K151" i="52" s="1"/>
  <c r="J150" i="52"/>
  <c r="K150" i="52" s="1"/>
  <c r="J149" i="52"/>
  <c r="K149" i="52" s="1"/>
  <c r="J148" i="52"/>
  <c r="K148" i="52" s="1"/>
  <c r="J147" i="52"/>
  <c r="K147" i="52" s="1"/>
  <c r="J146" i="52"/>
  <c r="K146" i="52" s="1"/>
  <c r="J145" i="52"/>
  <c r="K145" i="52" s="1"/>
  <c r="J143" i="52"/>
  <c r="K143" i="52" s="1"/>
  <c r="J142" i="52"/>
  <c r="K142" i="52" s="1"/>
  <c r="J141" i="52"/>
  <c r="K141" i="52" s="1"/>
  <c r="J140" i="52"/>
  <c r="K140" i="52" s="1"/>
  <c r="J139" i="52"/>
  <c r="K139" i="52" s="1"/>
  <c r="J138" i="52"/>
  <c r="K138" i="52" s="1"/>
  <c r="J137" i="52"/>
  <c r="K137" i="52" s="1"/>
  <c r="J136" i="52"/>
  <c r="K136" i="52" s="1"/>
  <c r="J135" i="52"/>
  <c r="K135" i="52" s="1"/>
  <c r="J134" i="52"/>
  <c r="K134" i="52" s="1"/>
  <c r="J133" i="52"/>
  <c r="K133" i="52" s="1"/>
  <c r="J132" i="52"/>
  <c r="K132" i="52" s="1"/>
  <c r="J131" i="52"/>
  <c r="K131" i="52" s="1"/>
  <c r="J130" i="52"/>
  <c r="K130" i="52" s="1"/>
  <c r="J129" i="52"/>
  <c r="K129" i="52" s="1"/>
  <c r="J128" i="52"/>
  <c r="K128" i="52" s="1"/>
  <c r="J127" i="52"/>
  <c r="K127" i="52" s="1"/>
  <c r="J126" i="52"/>
  <c r="K126" i="52" s="1"/>
  <c r="J125" i="52"/>
  <c r="K125" i="52" s="1"/>
  <c r="J124" i="52"/>
  <c r="K124" i="52" s="1"/>
  <c r="J123" i="52"/>
  <c r="K123" i="52" s="1"/>
  <c r="L122" i="52"/>
  <c r="K122" i="52"/>
  <c r="J121" i="52"/>
  <c r="K121" i="52" s="1"/>
  <c r="J118" i="52"/>
  <c r="K118" i="52" s="1"/>
  <c r="J117" i="52"/>
  <c r="K117" i="52" s="1"/>
  <c r="J116" i="52"/>
  <c r="K116" i="52" s="1"/>
  <c r="J115" i="52"/>
  <c r="K115" i="52" s="1"/>
  <c r="J114" i="52"/>
  <c r="K114" i="52" s="1"/>
  <c r="J113" i="52"/>
  <c r="K113" i="52" s="1"/>
  <c r="J112" i="52"/>
  <c r="K112" i="52" s="1"/>
  <c r="J111" i="52"/>
  <c r="K111" i="52" s="1"/>
  <c r="J110" i="52"/>
  <c r="K110" i="52" s="1"/>
  <c r="J109" i="52"/>
  <c r="K109" i="52" s="1"/>
  <c r="J108" i="52"/>
  <c r="K108" i="52" s="1"/>
  <c r="J107" i="52"/>
  <c r="K107" i="52" s="1"/>
  <c r="J106" i="52"/>
  <c r="K106" i="52" s="1"/>
  <c r="J105" i="52"/>
  <c r="K105" i="52" s="1"/>
  <c r="J104" i="52"/>
  <c r="K104" i="52" s="1"/>
  <c r="J103" i="52"/>
  <c r="K103" i="52" s="1"/>
  <c r="J102" i="52"/>
  <c r="K102" i="52" s="1"/>
  <c r="J101" i="52"/>
  <c r="K101" i="52" s="1"/>
  <c r="J100" i="52"/>
  <c r="K100" i="52" s="1"/>
  <c r="J99" i="52"/>
  <c r="K99" i="52" s="1"/>
  <c r="J98" i="52"/>
  <c r="K98" i="52" s="1"/>
  <c r="J97" i="52"/>
  <c r="K97" i="52" s="1"/>
  <c r="J96" i="52"/>
  <c r="K96" i="52" s="1"/>
  <c r="J95" i="52"/>
  <c r="K95" i="52" s="1"/>
  <c r="J94" i="52"/>
  <c r="K94" i="52" s="1"/>
  <c r="J93" i="52"/>
  <c r="K93" i="52" s="1"/>
  <c r="J92" i="52"/>
  <c r="K92" i="52" s="1"/>
  <c r="J91" i="52"/>
  <c r="K91" i="52" s="1"/>
  <c r="J90" i="52"/>
  <c r="K90" i="52" s="1"/>
  <c r="J89" i="52"/>
  <c r="K89" i="52" s="1"/>
  <c r="J88" i="52"/>
  <c r="K88" i="52" s="1"/>
  <c r="J82" i="52"/>
  <c r="K82" i="52" s="1"/>
  <c r="J81" i="52"/>
  <c r="K81" i="52" s="1"/>
  <c r="J80" i="52"/>
  <c r="K80" i="52" s="1"/>
  <c r="J79" i="52"/>
  <c r="K79" i="52" s="1"/>
  <c r="J78" i="52"/>
  <c r="K78" i="52" s="1"/>
  <c r="J77" i="52"/>
  <c r="K77" i="52" s="1"/>
  <c r="J76" i="52"/>
  <c r="K76" i="52" s="1"/>
  <c r="J75" i="52"/>
  <c r="K75" i="52" s="1"/>
  <c r="J74" i="52"/>
  <c r="K74" i="52" s="1"/>
  <c r="J73" i="52"/>
  <c r="K73" i="52" s="1"/>
  <c r="J72" i="52"/>
  <c r="K72" i="52" s="1"/>
  <c r="J71" i="52"/>
  <c r="K71" i="52" s="1"/>
  <c r="J70" i="52"/>
  <c r="K70" i="52" s="1"/>
  <c r="J69" i="52"/>
  <c r="K69" i="52" s="1"/>
  <c r="J68" i="52"/>
  <c r="K68" i="52" s="1"/>
  <c r="J67" i="52"/>
  <c r="K67" i="52" s="1"/>
  <c r="J66" i="52"/>
  <c r="K66" i="52" s="1"/>
  <c r="J65" i="52"/>
  <c r="K65" i="52" s="1"/>
  <c r="J64" i="52"/>
  <c r="K64" i="52" s="1"/>
  <c r="J63" i="52"/>
  <c r="K63" i="52" s="1"/>
  <c r="J62" i="52"/>
  <c r="K62" i="52" s="1"/>
  <c r="J61" i="52"/>
  <c r="K61" i="52" s="1"/>
  <c r="J60" i="52"/>
  <c r="K60" i="52" s="1"/>
  <c r="J59" i="52"/>
  <c r="K59" i="52" s="1"/>
  <c r="J58" i="52"/>
  <c r="K58" i="52" s="1"/>
  <c r="J57" i="52"/>
  <c r="K57" i="52" s="1"/>
  <c r="J56" i="52"/>
  <c r="K56" i="52" s="1"/>
  <c r="J55" i="52"/>
  <c r="K55" i="52" s="1"/>
  <c r="J54" i="52"/>
  <c r="K54" i="52" s="1"/>
  <c r="L53" i="52"/>
  <c r="I53" i="52"/>
  <c r="C6" i="53" s="1"/>
  <c r="H53" i="52"/>
  <c r="F53" i="52"/>
  <c r="B6" i="53" s="1"/>
  <c r="E53" i="52"/>
  <c r="D53" i="52"/>
  <c r="K53" i="52" s="1"/>
  <c r="C53" i="52"/>
  <c r="J52" i="52"/>
  <c r="K52" i="52" s="1"/>
  <c r="J51" i="52"/>
  <c r="K51" i="52" s="1"/>
  <c r="J50" i="52"/>
  <c r="K50" i="52" s="1"/>
  <c r="J49" i="52"/>
  <c r="K49" i="52" s="1"/>
  <c r="J48" i="52"/>
  <c r="K48" i="52" s="1"/>
  <c r="J47" i="52"/>
  <c r="K47" i="52" s="1"/>
  <c r="J46" i="52"/>
  <c r="K46" i="52" s="1"/>
  <c r="J45" i="52"/>
  <c r="K45" i="52" s="1"/>
  <c r="J44" i="52"/>
  <c r="K44" i="52" s="1"/>
  <c r="J43" i="52"/>
  <c r="K43" i="52" s="1"/>
  <c r="J42" i="52"/>
  <c r="K42" i="52" s="1"/>
  <c r="J41" i="52"/>
  <c r="K41" i="52" s="1"/>
  <c r="J40" i="52"/>
  <c r="K40" i="52" s="1"/>
  <c r="J39" i="52"/>
  <c r="K39" i="52" s="1"/>
  <c r="L38" i="52"/>
  <c r="I38" i="52"/>
  <c r="H38" i="52"/>
  <c r="F38" i="52"/>
  <c r="E38" i="52"/>
  <c r="D38" i="52"/>
  <c r="C38" i="52"/>
  <c r="J37" i="52"/>
  <c r="K37" i="52" s="1"/>
  <c r="J36" i="52"/>
  <c r="K36" i="52" s="1"/>
  <c r="J35" i="52"/>
  <c r="K35" i="52" s="1"/>
  <c r="J34" i="52"/>
  <c r="K34" i="52" s="1"/>
  <c r="J33" i="52"/>
  <c r="K33" i="52" s="1"/>
  <c r="J32" i="52"/>
  <c r="K32" i="52" s="1"/>
  <c r="J31" i="52"/>
  <c r="K31" i="52" s="1"/>
  <c r="J30" i="52"/>
  <c r="K30" i="52" s="1"/>
  <c r="J29" i="52"/>
  <c r="K29" i="52" s="1"/>
  <c r="J28" i="52"/>
  <c r="K28" i="52" s="1"/>
  <c r="J27" i="52"/>
  <c r="K27" i="52" s="1"/>
  <c r="J26" i="52"/>
  <c r="K26" i="52" s="1"/>
  <c r="J25" i="52"/>
  <c r="K25" i="52" s="1"/>
  <c r="J24" i="52"/>
  <c r="K24" i="52" s="1"/>
  <c r="J23" i="52"/>
  <c r="K23" i="52" s="1"/>
  <c r="J22" i="52"/>
  <c r="K22" i="52" s="1"/>
  <c r="J21" i="52"/>
  <c r="K21" i="52" s="1"/>
  <c r="J20" i="52"/>
  <c r="K20" i="52" s="1"/>
  <c r="J19" i="52"/>
  <c r="K19" i="52" s="1"/>
  <c r="J18" i="52"/>
  <c r="K18" i="52" s="1"/>
  <c r="J17" i="52"/>
  <c r="K17" i="52" s="1"/>
  <c r="J16" i="52"/>
  <c r="K16" i="52" s="1"/>
  <c r="J15" i="52"/>
  <c r="K15" i="52" s="1"/>
  <c r="J14" i="52"/>
  <c r="K14" i="52" s="1"/>
  <c r="J13" i="52"/>
  <c r="K13" i="52" s="1"/>
  <c r="J12" i="52"/>
  <c r="K12" i="52" s="1"/>
  <c r="J11" i="52"/>
  <c r="K11" i="52" s="1"/>
  <c r="J10" i="52"/>
  <c r="K10" i="52" s="1"/>
  <c r="J9" i="52"/>
  <c r="K9" i="52" s="1"/>
  <c r="J8" i="52"/>
  <c r="K8" i="52" s="1"/>
  <c r="J7" i="52"/>
  <c r="K7" i="52" s="1"/>
  <c r="J6" i="52"/>
  <c r="K6" i="52" s="1"/>
  <c r="J5" i="52"/>
  <c r="K5" i="52" s="1"/>
  <c r="J4" i="52"/>
  <c r="K4" i="52" s="1"/>
  <c r="O3" i="52"/>
  <c r="N3" i="52"/>
  <c r="M3" i="52"/>
  <c r="J3" i="52"/>
  <c r="K3" i="52" s="1"/>
  <c r="E204" i="54" l="1"/>
  <c r="C188" i="52"/>
  <c r="E188" i="52"/>
  <c r="H188" i="52"/>
  <c r="N166" i="52"/>
  <c r="M166" i="52"/>
  <c r="M38" i="52"/>
  <c r="M122" i="52"/>
  <c r="N182" i="52"/>
  <c r="M182" i="52"/>
  <c r="O166" i="52"/>
  <c r="M53" i="52"/>
  <c r="O38" i="52"/>
  <c r="K38" i="52"/>
  <c r="D201" i="52"/>
  <c r="D199" i="52" a="1"/>
  <c r="D199" i="52" s="1"/>
  <c r="D196" i="52" a="1"/>
  <c r="D196" i="52" s="1"/>
  <c r="D194" i="52" a="1"/>
  <c r="D194" i="52" s="1"/>
  <c r="D200" i="52" a="1"/>
  <c r="D200" i="52" s="1"/>
  <c r="D198" i="52" a="1"/>
  <c r="D198" i="52" s="1"/>
  <c r="D197" i="52"/>
  <c r="D195" i="52" a="1"/>
  <c r="D195" i="52" s="1"/>
  <c r="D188" i="52"/>
  <c r="B5" i="53"/>
  <c r="B9" i="53" s="1"/>
  <c r="F188" i="52"/>
  <c r="J188" i="52" s="1"/>
  <c r="K188" i="52" s="1"/>
  <c r="C5" i="53"/>
  <c r="I188" i="52"/>
  <c r="O188" i="52" s="1"/>
  <c r="L188" i="52"/>
  <c r="N38" i="52"/>
  <c r="O53" i="52"/>
  <c r="D7" i="53"/>
  <c r="D8" i="53"/>
  <c r="D6" i="53"/>
  <c r="N53" i="52"/>
  <c r="O122" i="52"/>
  <c r="O182" i="52"/>
  <c r="N122" i="52"/>
  <c r="L182" i="50"/>
  <c r="I182" i="50"/>
  <c r="H182" i="50"/>
  <c r="F182" i="50"/>
  <c r="E182" i="50"/>
  <c r="C182" i="50"/>
  <c r="L166" i="50"/>
  <c r="I166" i="50"/>
  <c r="H166" i="50"/>
  <c r="F166" i="50"/>
  <c r="E166" i="50"/>
  <c r="D166" i="50"/>
  <c r="L123" i="50"/>
  <c r="I123" i="50"/>
  <c r="H123" i="50"/>
  <c r="F123" i="50"/>
  <c r="E123" i="50"/>
  <c r="D123" i="50"/>
  <c r="L53" i="50"/>
  <c r="I53" i="50"/>
  <c r="H53" i="50"/>
  <c r="F53" i="50"/>
  <c r="E53" i="50"/>
  <c r="D53" i="50"/>
  <c r="L38" i="50"/>
  <c r="L188" i="50" s="1"/>
  <c r="I38" i="50"/>
  <c r="H38" i="50"/>
  <c r="H188" i="50" s="1"/>
  <c r="F38" i="50"/>
  <c r="F188" i="50" s="1"/>
  <c r="E38" i="50"/>
  <c r="E188" i="50" s="1"/>
  <c r="D38" i="50"/>
  <c r="O89" i="50"/>
  <c r="N89" i="50"/>
  <c r="O181" i="50"/>
  <c r="N181" i="50"/>
  <c r="O180" i="50"/>
  <c r="N180" i="50"/>
  <c r="O179" i="50"/>
  <c r="N179" i="50"/>
  <c r="O178" i="50"/>
  <c r="N178" i="50"/>
  <c r="O177" i="50"/>
  <c r="N177" i="50"/>
  <c r="O176" i="50"/>
  <c r="N176" i="50"/>
  <c r="O175" i="50"/>
  <c r="N175" i="50"/>
  <c r="O174" i="50"/>
  <c r="N174" i="50"/>
  <c r="O173" i="50"/>
  <c r="N173" i="50"/>
  <c r="O172" i="50"/>
  <c r="N172" i="50"/>
  <c r="O171" i="50"/>
  <c r="N171" i="50"/>
  <c r="O170" i="50"/>
  <c r="N170" i="50"/>
  <c r="O169" i="50"/>
  <c r="N169" i="50"/>
  <c r="O168" i="50"/>
  <c r="N168" i="50"/>
  <c r="O167" i="50"/>
  <c r="N167" i="50"/>
  <c r="O165" i="50"/>
  <c r="N165" i="50"/>
  <c r="O164" i="50"/>
  <c r="N164" i="50"/>
  <c r="O163" i="50"/>
  <c r="N163" i="50"/>
  <c r="O162" i="50"/>
  <c r="N162" i="50"/>
  <c r="O161" i="50"/>
  <c r="N161" i="50"/>
  <c r="O160" i="50"/>
  <c r="N160" i="50"/>
  <c r="O159" i="50"/>
  <c r="N159" i="50"/>
  <c r="O158" i="50"/>
  <c r="N158" i="50"/>
  <c r="O157" i="50"/>
  <c r="N157" i="50"/>
  <c r="O156" i="50"/>
  <c r="N156" i="50"/>
  <c r="O155" i="50"/>
  <c r="N155" i="50"/>
  <c r="O154" i="50"/>
  <c r="N154" i="50"/>
  <c r="O153" i="50"/>
  <c r="N153" i="50"/>
  <c r="O152" i="50"/>
  <c r="N152" i="50"/>
  <c r="O151" i="50"/>
  <c r="N151" i="50"/>
  <c r="O150" i="50"/>
  <c r="N150" i="50"/>
  <c r="O149" i="50"/>
  <c r="N149" i="50"/>
  <c r="O148" i="50"/>
  <c r="N148" i="50"/>
  <c r="O147" i="50"/>
  <c r="N147" i="50"/>
  <c r="O146" i="50"/>
  <c r="N146" i="50"/>
  <c r="O144" i="50"/>
  <c r="N144" i="50"/>
  <c r="O143" i="50"/>
  <c r="N143" i="50"/>
  <c r="O142" i="50"/>
  <c r="N142" i="50"/>
  <c r="O141" i="50"/>
  <c r="N141" i="50"/>
  <c r="O140" i="50"/>
  <c r="N140" i="50"/>
  <c r="O139" i="50"/>
  <c r="N139" i="50"/>
  <c r="O138" i="50"/>
  <c r="N138" i="50"/>
  <c r="O137" i="50"/>
  <c r="N137" i="50"/>
  <c r="O136" i="50"/>
  <c r="N136" i="50"/>
  <c r="O135" i="50"/>
  <c r="N135" i="50"/>
  <c r="O134" i="50"/>
  <c r="N134" i="50"/>
  <c r="O133" i="50"/>
  <c r="N133" i="50"/>
  <c r="O132" i="50"/>
  <c r="N132" i="50"/>
  <c r="O131" i="50"/>
  <c r="N131" i="50"/>
  <c r="O130" i="50"/>
  <c r="N130" i="50"/>
  <c r="O129" i="50"/>
  <c r="N129" i="50"/>
  <c r="O128" i="50"/>
  <c r="N128" i="50"/>
  <c r="O127" i="50"/>
  <c r="N127" i="50"/>
  <c r="O126" i="50"/>
  <c r="N126" i="50"/>
  <c r="O125" i="50"/>
  <c r="N125" i="50"/>
  <c r="O124" i="50"/>
  <c r="N124" i="50"/>
  <c r="O122" i="50"/>
  <c r="N122" i="50"/>
  <c r="O121" i="50"/>
  <c r="N121" i="50"/>
  <c r="O120" i="50"/>
  <c r="N120" i="50"/>
  <c r="O119" i="50"/>
  <c r="N119" i="50"/>
  <c r="O118" i="50"/>
  <c r="N118" i="50"/>
  <c r="O117" i="50"/>
  <c r="N117" i="50"/>
  <c r="O116" i="50"/>
  <c r="N116" i="50"/>
  <c r="O115" i="50"/>
  <c r="N115" i="50"/>
  <c r="O114" i="50"/>
  <c r="N114" i="50"/>
  <c r="O113" i="50"/>
  <c r="N113" i="50"/>
  <c r="O112" i="50"/>
  <c r="N112" i="50"/>
  <c r="O111" i="50"/>
  <c r="N111" i="50"/>
  <c r="O110" i="50"/>
  <c r="N110" i="50"/>
  <c r="O109" i="50"/>
  <c r="N109" i="50"/>
  <c r="O108" i="50"/>
  <c r="N108" i="50"/>
  <c r="O107" i="50"/>
  <c r="N107" i="50"/>
  <c r="O106" i="50"/>
  <c r="N106" i="50"/>
  <c r="O105" i="50"/>
  <c r="N105" i="50"/>
  <c r="O104" i="50"/>
  <c r="N104" i="50"/>
  <c r="O103" i="50"/>
  <c r="N103" i="50"/>
  <c r="O102" i="50"/>
  <c r="N102" i="50"/>
  <c r="O101" i="50"/>
  <c r="N101" i="50"/>
  <c r="O100" i="50"/>
  <c r="N100" i="50"/>
  <c r="O99" i="50"/>
  <c r="N99" i="50"/>
  <c r="O98" i="50"/>
  <c r="N98" i="50"/>
  <c r="O97" i="50"/>
  <c r="N97" i="50"/>
  <c r="O96" i="50"/>
  <c r="N96" i="50"/>
  <c r="O95" i="50"/>
  <c r="N95" i="50"/>
  <c r="O94" i="50"/>
  <c r="N94" i="50"/>
  <c r="O93" i="50"/>
  <c r="N93" i="50"/>
  <c r="O92" i="50"/>
  <c r="N92" i="50"/>
  <c r="O91" i="50"/>
  <c r="N91" i="50"/>
  <c r="O90" i="50"/>
  <c r="N90" i="50"/>
  <c r="O88" i="50"/>
  <c r="N88" i="50"/>
  <c r="O87" i="50"/>
  <c r="N87" i="50"/>
  <c r="O86" i="50"/>
  <c r="N86" i="50"/>
  <c r="O85" i="50"/>
  <c r="N85" i="50"/>
  <c r="O84" i="50"/>
  <c r="N84" i="50"/>
  <c r="O83" i="50"/>
  <c r="N83" i="50"/>
  <c r="O82" i="50"/>
  <c r="N82" i="50"/>
  <c r="O81" i="50"/>
  <c r="N81" i="50"/>
  <c r="O80" i="50"/>
  <c r="N80" i="50"/>
  <c r="O79" i="50"/>
  <c r="N79" i="50"/>
  <c r="O78" i="50"/>
  <c r="N78" i="50"/>
  <c r="O77" i="50"/>
  <c r="N77" i="50"/>
  <c r="O76" i="50"/>
  <c r="N76" i="50"/>
  <c r="O75" i="50"/>
  <c r="N75" i="50"/>
  <c r="O74" i="50"/>
  <c r="N74" i="50"/>
  <c r="O73" i="50"/>
  <c r="N73" i="50"/>
  <c r="O72" i="50"/>
  <c r="N72" i="50"/>
  <c r="O71" i="50"/>
  <c r="N71" i="50"/>
  <c r="O70" i="50"/>
  <c r="N70" i="50"/>
  <c r="O69" i="50"/>
  <c r="N69" i="50"/>
  <c r="O68" i="50"/>
  <c r="N68" i="50"/>
  <c r="O67" i="50"/>
  <c r="N67" i="50"/>
  <c r="O66" i="50"/>
  <c r="N66" i="50"/>
  <c r="O65" i="50"/>
  <c r="N65" i="50"/>
  <c r="O64" i="50"/>
  <c r="N64" i="50"/>
  <c r="O63" i="50"/>
  <c r="N63" i="50"/>
  <c r="O62" i="50"/>
  <c r="N62" i="50"/>
  <c r="O61" i="50"/>
  <c r="N61" i="50"/>
  <c r="O60" i="50"/>
  <c r="N60" i="50"/>
  <c r="O59" i="50"/>
  <c r="N59" i="50"/>
  <c r="O58" i="50"/>
  <c r="N58" i="50"/>
  <c r="O57" i="50"/>
  <c r="N57" i="50"/>
  <c r="O56" i="50"/>
  <c r="N56" i="50"/>
  <c r="O55" i="50"/>
  <c r="N55" i="50"/>
  <c r="O54" i="50"/>
  <c r="N54" i="50"/>
  <c r="O52" i="50"/>
  <c r="N52" i="50"/>
  <c r="O51" i="50"/>
  <c r="N51" i="50"/>
  <c r="O50" i="50"/>
  <c r="N50" i="50"/>
  <c r="O49" i="50"/>
  <c r="N49" i="50"/>
  <c r="O48" i="50"/>
  <c r="N48" i="50"/>
  <c r="O47" i="50"/>
  <c r="N47" i="50"/>
  <c r="O45" i="50"/>
  <c r="N45" i="50"/>
  <c r="O44" i="50"/>
  <c r="N44" i="50"/>
  <c r="O43" i="50"/>
  <c r="N43" i="50"/>
  <c r="O42" i="50"/>
  <c r="N42" i="50"/>
  <c r="O41" i="50"/>
  <c r="N41" i="50"/>
  <c r="O40" i="50"/>
  <c r="N40" i="50"/>
  <c r="O39" i="50"/>
  <c r="N39" i="50"/>
  <c r="O37" i="50"/>
  <c r="N37" i="50"/>
  <c r="O36" i="50"/>
  <c r="N36" i="50"/>
  <c r="O35" i="50"/>
  <c r="N35" i="50"/>
  <c r="O34" i="50"/>
  <c r="N34" i="50"/>
  <c r="O33" i="50"/>
  <c r="N33" i="50"/>
  <c r="O32" i="50"/>
  <c r="N32" i="50"/>
  <c r="O31" i="50"/>
  <c r="N31" i="50"/>
  <c r="O30" i="50"/>
  <c r="N30" i="50"/>
  <c r="O29" i="50"/>
  <c r="N29" i="50"/>
  <c r="O28" i="50"/>
  <c r="N28" i="50"/>
  <c r="O27" i="50"/>
  <c r="N27" i="50"/>
  <c r="O26" i="50"/>
  <c r="N26" i="50"/>
  <c r="O25" i="50"/>
  <c r="N25" i="50"/>
  <c r="O24" i="50"/>
  <c r="N24" i="50"/>
  <c r="O23" i="50"/>
  <c r="N23" i="50"/>
  <c r="O21" i="50"/>
  <c r="N21" i="50"/>
  <c r="O20" i="50"/>
  <c r="N20" i="50"/>
  <c r="O19" i="50"/>
  <c r="N19" i="50"/>
  <c r="O18" i="50"/>
  <c r="N18" i="50"/>
  <c r="O17" i="50"/>
  <c r="N17" i="50"/>
  <c r="O16" i="50"/>
  <c r="N16" i="50"/>
  <c r="O15" i="50"/>
  <c r="N15" i="50"/>
  <c r="O14" i="50"/>
  <c r="N14" i="50"/>
  <c r="O13" i="50"/>
  <c r="N13" i="50"/>
  <c r="O12" i="50"/>
  <c r="N12" i="50"/>
  <c r="O11" i="50"/>
  <c r="N11" i="50"/>
  <c r="O10" i="50"/>
  <c r="N10" i="50"/>
  <c r="O9" i="50"/>
  <c r="N9" i="50"/>
  <c r="O8" i="50"/>
  <c r="N8" i="50"/>
  <c r="O7" i="50"/>
  <c r="N7" i="50"/>
  <c r="O6" i="50"/>
  <c r="N6" i="50"/>
  <c r="O5" i="50"/>
  <c r="N5" i="50"/>
  <c r="O4" i="50"/>
  <c r="N4" i="50"/>
  <c r="I188" i="50" l="1"/>
  <c r="N188" i="52"/>
  <c r="M188" i="52"/>
  <c r="D202" i="52"/>
  <c r="E198" i="52" s="1"/>
  <c r="D5" i="53"/>
  <c r="C9" i="53"/>
  <c r="D9" i="53" s="1"/>
  <c r="J89" i="50"/>
  <c r="J122" i="50"/>
  <c r="J121" i="50"/>
  <c r="J120" i="50"/>
  <c r="J119" i="50"/>
  <c r="J118" i="50"/>
  <c r="J117" i="50"/>
  <c r="J116" i="50"/>
  <c r="J115" i="50"/>
  <c r="J114" i="50"/>
  <c r="J113" i="50"/>
  <c r="J112" i="50"/>
  <c r="J111" i="50"/>
  <c r="J110" i="50"/>
  <c r="J109" i="50"/>
  <c r="J108" i="50"/>
  <c r="J107" i="50"/>
  <c r="J106" i="50"/>
  <c r="J105" i="50"/>
  <c r="J104" i="50"/>
  <c r="J103" i="50"/>
  <c r="J102" i="50"/>
  <c r="J101" i="50"/>
  <c r="J100" i="50"/>
  <c r="J99" i="50"/>
  <c r="J98" i="50"/>
  <c r="J97" i="50"/>
  <c r="J96" i="50"/>
  <c r="J95" i="50"/>
  <c r="J94" i="50"/>
  <c r="J93" i="50"/>
  <c r="J92" i="50"/>
  <c r="J91" i="50"/>
  <c r="J90" i="50"/>
  <c r="J88" i="50"/>
  <c r="J87" i="50"/>
  <c r="J86" i="50"/>
  <c r="J85" i="50"/>
  <c r="J84" i="50"/>
  <c r="J83" i="50"/>
  <c r="J82" i="50"/>
  <c r="J81" i="50"/>
  <c r="J80" i="50"/>
  <c r="J79" i="50"/>
  <c r="J78" i="50"/>
  <c r="J77" i="50"/>
  <c r="J76" i="50"/>
  <c r="J75" i="50"/>
  <c r="J74" i="50"/>
  <c r="J73" i="50"/>
  <c r="J72" i="50"/>
  <c r="J71" i="50"/>
  <c r="J70" i="50"/>
  <c r="J69" i="50"/>
  <c r="J68" i="50"/>
  <c r="J67" i="50"/>
  <c r="J66" i="50"/>
  <c r="J65" i="50"/>
  <c r="J64" i="50"/>
  <c r="J63" i="50"/>
  <c r="J62" i="50"/>
  <c r="J61" i="50"/>
  <c r="J60" i="50"/>
  <c r="J59" i="50"/>
  <c r="J58" i="50"/>
  <c r="J57" i="50"/>
  <c r="J56" i="50"/>
  <c r="J55" i="50"/>
  <c r="J54" i="50"/>
  <c r="E200" i="52" l="1"/>
  <c r="E201" i="52"/>
  <c r="E199" i="52"/>
  <c r="E195" i="52"/>
  <c r="E196" i="52"/>
  <c r="E197" i="52"/>
  <c r="E194" i="52"/>
  <c r="K84" i="50"/>
  <c r="M84" i="50"/>
  <c r="K85" i="50"/>
  <c r="M85" i="50"/>
  <c r="K86" i="50"/>
  <c r="M86" i="50"/>
  <c r="K87" i="50"/>
  <c r="M87" i="50"/>
  <c r="K88" i="50"/>
  <c r="M88" i="50"/>
  <c r="C8" i="51"/>
  <c r="N182" i="50"/>
  <c r="B8" i="51"/>
  <c r="D182" i="50"/>
  <c r="D188" i="50" s="1"/>
  <c r="M181" i="50"/>
  <c r="J181" i="50"/>
  <c r="K181" i="50" s="1"/>
  <c r="M180" i="50"/>
  <c r="J180" i="50"/>
  <c r="K180" i="50" s="1"/>
  <c r="M179" i="50"/>
  <c r="J179" i="50"/>
  <c r="K179" i="50" s="1"/>
  <c r="M178" i="50"/>
  <c r="J178" i="50"/>
  <c r="K178" i="50" s="1"/>
  <c r="M177" i="50"/>
  <c r="J177" i="50"/>
  <c r="K177" i="50" s="1"/>
  <c r="M176" i="50"/>
  <c r="J176" i="50"/>
  <c r="K176" i="50" s="1"/>
  <c r="M175" i="50"/>
  <c r="J175" i="50"/>
  <c r="K175" i="50" s="1"/>
  <c r="M174" i="50"/>
  <c r="J174" i="50"/>
  <c r="K174" i="50" s="1"/>
  <c r="M173" i="50"/>
  <c r="J173" i="50"/>
  <c r="K173" i="50" s="1"/>
  <c r="M172" i="50"/>
  <c r="J172" i="50"/>
  <c r="K172" i="50" s="1"/>
  <c r="M171" i="50"/>
  <c r="J171" i="50"/>
  <c r="K171" i="50" s="1"/>
  <c r="M170" i="50"/>
  <c r="J170" i="50"/>
  <c r="K170" i="50" s="1"/>
  <c r="M169" i="50"/>
  <c r="J169" i="50"/>
  <c r="K169" i="50" s="1"/>
  <c r="M168" i="50"/>
  <c r="J168" i="50"/>
  <c r="K168" i="50" s="1"/>
  <c r="M167" i="50"/>
  <c r="J167" i="50"/>
  <c r="K167" i="50" s="1"/>
  <c r="C166" i="50"/>
  <c r="M165" i="50"/>
  <c r="J165" i="50"/>
  <c r="K165" i="50" s="1"/>
  <c r="M164" i="50"/>
  <c r="J164" i="50"/>
  <c r="K164" i="50" s="1"/>
  <c r="M163" i="50"/>
  <c r="J163" i="50"/>
  <c r="K163" i="50" s="1"/>
  <c r="M162" i="50"/>
  <c r="J162" i="50"/>
  <c r="K162" i="50" s="1"/>
  <c r="M161" i="50"/>
  <c r="J161" i="50"/>
  <c r="K161" i="50" s="1"/>
  <c r="M160" i="50"/>
  <c r="J160" i="50"/>
  <c r="K160" i="50" s="1"/>
  <c r="M159" i="50"/>
  <c r="J159" i="50"/>
  <c r="K159" i="50" s="1"/>
  <c r="M158" i="50"/>
  <c r="J158" i="50"/>
  <c r="K158" i="50" s="1"/>
  <c r="M157" i="50"/>
  <c r="J157" i="50"/>
  <c r="K157" i="50" s="1"/>
  <c r="M156" i="50"/>
  <c r="J156" i="50"/>
  <c r="K156" i="50" s="1"/>
  <c r="M155" i="50"/>
  <c r="J155" i="50"/>
  <c r="K155" i="50" s="1"/>
  <c r="M154" i="50"/>
  <c r="J154" i="50"/>
  <c r="K154" i="50" s="1"/>
  <c r="M153" i="50"/>
  <c r="J153" i="50"/>
  <c r="K153" i="50" s="1"/>
  <c r="M152" i="50"/>
  <c r="J152" i="50"/>
  <c r="K152" i="50" s="1"/>
  <c r="M151" i="50"/>
  <c r="J151" i="50"/>
  <c r="K151" i="50" s="1"/>
  <c r="M150" i="50"/>
  <c r="J150" i="50"/>
  <c r="K150" i="50" s="1"/>
  <c r="M149" i="50"/>
  <c r="J149" i="50"/>
  <c r="K149" i="50" s="1"/>
  <c r="M148" i="50"/>
  <c r="J148" i="50"/>
  <c r="K148" i="50" s="1"/>
  <c r="M147" i="50"/>
  <c r="J147" i="50"/>
  <c r="K147" i="50" s="1"/>
  <c r="M146" i="50"/>
  <c r="J146" i="50"/>
  <c r="K146" i="50" s="1"/>
  <c r="O145" i="50"/>
  <c r="N145" i="50"/>
  <c r="M145" i="50"/>
  <c r="J145" i="50"/>
  <c r="K145" i="50" s="1"/>
  <c r="M144" i="50"/>
  <c r="J144" i="50"/>
  <c r="K144" i="50" s="1"/>
  <c r="M143" i="50"/>
  <c r="J143" i="50"/>
  <c r="K143" i="50" s="1"/>
  <c r="M142" i="50"/>
  <c r="J142" i="50"/>
  <c r="K142" i="50" s="1"/>
  <c r="M141" i="50"/>
  <c r="J141" i="50"/>
  <c r="K141" i="50" s="1"/>
  <c r="M140" i="50"/>
  <c r="J140" i="50"/>
  <c r="K140" i="50" s="1"/>
  <c r="M139" i="50"/>
  <c r="J139" i="50"/>
  <c r="K139" i="50" s="1"/>
  <c r="M138" i="50"/>
  <c r="J138" i="50"/>
  <c r="K138" i="50" s="1"/>
  <c r="M137" i="50"/>
  <c r="J137" i="50"/>
  <c r="K137" i="50" s="1"/>
  <c r="M136" i="50"/>
  <c r="J136" i="50"/>
  <c r="K136" i="50" s="1"/>
  <c r="M135" i="50"/>
  <c r="J135" i="50"/>
  <c r="K135" i="50" s="1"/>
  <c r="M134" i="50"/>
  <c r="J134" i="50"/>
  <c r="K134" i="50" s="1"/>
  <c r="M133" i="50"/>
  <c r="J133" i="50"/>
  <c r="K133" i="50" s="1"/>
  <c r="M132" i="50"/>
  <c r="J132" i="50"/>
  <c r="K132" i="50" s="1"/>
  <c r="M131" i="50"/>
  <c r="J131" i="50"/>
  <c r="K131" i="50" s="1"/>
  <c r="M130" i="50"/>
  <c r="J130" i="50"/>
  <c r="K130" i="50" s="1"/>
  <c r="M129" i="50"/>
  <c r="J129" i="50"/>
  <c r="K129" i="50" s="1"/>
  <c r="M128" i="50"/>
  <c r="J128" i="50"/>
  <c r="K128" i="50" s="1"/>
  <c r="M127" i="50"/>
  <c r="J127" i="50"/>
  <c r="K127" i="50" s="1"/>
  <c r="M126" i="50"/>
  <c r="J126" i="50"/>
  <c r="K126" i="50" s="1"/>
  <c r="M125" i="50"/>
  <c r="J125" i="50"/>
  <c r="K125" i="50" s="1"/>
  <c r="M124" i="50"/>
  <c r="J124" i="50"/>
  <c r="K124" i="50" s="1"/>
  <c r="C7" i="51"/>
  <c r="B7" i="51"/>
  <c r="C123" i="50"/>
  <c r="M122" i="50"/>
  <c r="K122" i="50"/>
  <c r="M121" i="50"/>
  <c r="K121" i="50"/>
  <c r="M120" i="50"/>
  <c r="K120" i="50"/>
  <c r="M119" i="50"/>
  <c r="K119" i="50"/>
  <c r="M118" i="50"/>
  <c r="K118" i="50"/>
  <c r="M117" i="50"/>
  <c r="K117" i="50"/>
  <c r="M116" i="50"/>
  <c r="K116" i="50"/>
  <c r="M115" i="50"/>
  <c r="K115" i="50"/>
  <c r="M114" i="50"/>
  <c r="K114" i="50"/>
  <c r="M113" i="50"/>
  <c r="K113" i="50"/>
  <c r="M112" i="50"/>
  <c r="K112" i="50"/>
  <c r="M111" i="50"/>
  <c r="K111" i="50"/>
  <c r="M110" i="50"/>
  <c r="K110" i="50"/>
  <c r="M109" i="50"/>
  <c r="K109" i="50"/>
  <c r="M108" i="50"/>
  <c r="K108" i="50"/>
  <c r="M107" i="50"/>
  <c r="K107" i="50"/>
  <c r="M106" i="50"/>
  <c r="K106" i="50"/>
  <c r="M105" i="50"/>
  <c r="K105" i="50"/>
  <c r="M104" i="50"/>
  <c r="K104" i="50"/>
  <c r="M103" i="50"/>
  <c r="K103" i="50"/>
  <c r="M102" i="50"/>
  <c r="K102" i="50"/>
  <c r="M101" i="50"/>
  <c r="K101" i="50"/>
  <c r="M100" i="50"/>
  <c r="K100" i="50"/>
  <c r="M99" i="50"/>
  <c r="K99" i="50"/>
  <c r="M98" i="50"/>
  <c r="K98" i="50"/>
  <c r="M97" i="50"/>
  <c r="K97" i="50"/>
  <c r="M96" i="50"/>
  <c r="K96" i="50"/>
  <c r="M95" i="50"/>
  <c r="K95" i="50"/>
  <c r="M94" i="50"/>
  <c r="K94" i="50"/>
  <c r="M93" i="50"/>
  <c r="K93" i="50"/>
  <c r="M92" i="50"/>
  <c r="K92" i="50"/>
  <c r="M91" i="50"/>
  <c r="K91" i="50"/>
  <c r="M90" i="50"/>
  <c r="K90" i="50"/>
  <c r="M89" i="50"/>
  <c r="K89" i="50"/>
  <c r="M83" i="50"/>
  <c r="K83" i="50"/>
  <c r="M82" i="50"/>
  <c r="K82" i="50"/>
  <c r="M81" i="50"/>
  <c r="K81" i="50"/>
  <c r="M80" i="50"/>
  <c r="K80" i="50"/>
  <c r="M79" i="50"/>
  <c r="K79" i="50"/>
  <c r="M78" i="50"/>
  <c r="K78" i="50"/>
  <c r="M77" i="50"/>
  <c r="K77" i="50"/>
  <c r="M76" i="50"/>
  <c r="K76" i="50"/>
  <c r="M75" i="50"/>
  <c r="K75" i="50"/>
  <c r="M74" i="50"/>
  <c r="K74" i="50"/>
  <c r="M73" i="50"/>
  <c r="K73" i="50"/>
  <c r="M72" i="50"/>
  <c r="K72" i="50"/>
  <c r="M71" i="50"/>
  <c r="K71" i="50"/>
  <c r="M70" i="50"/>
  <c r="K70" i="50"/>
  <c r="M69" i="50"/>
  <c r="K69" i="50"/>
  <c r="M68" i="50"/>
  <c r="K68" i="50"/>
  <c r="M67" i="50"/>
  <c r="K67" i="50"/>
  <c r="M66" i="50"/>
  <c r="K66" i="50"/>
  <c r="M65" i="50"/>
  <c r="K65" i="50"/>
  <c r="M64" i="50"/>
  <c r="K64" i="50"/>
  <c r="M63" i="50"/>
  <c r="K63" i="50"/>
  <c r="M62" i="50"/>
  <c r="K62" i="50"/>
  <c r="M61" i="50"/>
  <c r="K61" i="50"/>
  <c r="M60" i="50"/>
  <c r="K60" i="50"/>
  <c r="M59" i="50"/>
  <c r="K59" i="50"/>
  <c r="M58" i="50"/>
  <c r="K58" i="50"/>
  <c r="M57" i="50"/>
  <c r="K57" i="50"/>
  <c r="M56" i="50"/>
  <c r="K56" i="50"/>
  <c r="M55" i="50"/>
  <c r="K55" i="50"/>
  <c r="M54" i="50"/>
  <c r="K54" i="50"/>
  <c r="C6" i="51"/>
  <c r="B6" i="51"/>
  <c r="C53" i="50"/>
  <c r="M52" i="50"/>
  <c r="J52" i="50"/>
  <c r="K52" i="50" s="1"/>
  <c r="M51" i="50"/>
  <c r="J51" i="50"/>
  <c r="K51" i="50" s="1"/>
  <c r="M50" i="50"/>
  <c r="J50" i="50"/>
  <c r="K50" i="50" s="1"/>
  <c r="M49" i="50"/>
  <c r="J49" i="50"/>
  <c r="K49" i="50" s="1"/>
  <c r="M48" i="50"/>
  <c r="J48" i="50"/>
  <c r="K48" i="50" s="1"/>
  <c r="M47" i="50"/>
  <c r="J47" i="50"/>
  <c r="K47" i="50" s="1"/>
  <c r="O46" i="50"/>
  <c r="N46" i="50"/>
  <c r="M46" i="50"/>
  <c r="J46" i="50"/>
  <c r="K46" i="50" s="1"/>
  <c r="M45" i="50"/>
  <c r="J45" i="50"/>
  <c r="K45" i="50" s="1"/>
  <c r="M44" i="50"/>
  <c r="J44" i="50"/>
  <c r="K44" i="50" s="1"/>
  <c r="M43" i="50"/>
  <c r="J43" i="50"/>
  <c r="K43" i="50" s="1"/>
  <c r="M42" i="50"/>
  <c r="J42" i="50"/>
  <c r="K42" i="50" s="1"/>
  <c r="M41" i="50"/>
  <c r="J41" i="50"/>
  <c r="K41" i="50" s="1"/>
  <c r="M40" i="50"/>
  <c r="J40" i="50"/>
  <c r="K40" i="50" s="1"/>
  <c r="M39" i="50"/>
  <c r="J39" i="50"/>
  <c r="K39" i="50" s="1"/>
  <c r="C38" i="50"/>
  <c r="M37" i="50"/>
  <c r="J37" i="50"/>
  <c r="K37" i="50" s="1"/>
  <c r="M36" i="50"/>
  <c r="J36" i="50"/>
  <c r="K36" i="50" s="1"/>
  <c r="M35" i="50"/>
  <c r="J35" i="50"/>
  <c r="K35" i="50" s="1"/>
  <c r="M34" i="50"/>
  <c r="J34" i="50"/>
  <c r="K34" i="50" s="1"/>
  <c r="M33" i="50"/>
  <c r="J33" i="50"/>
  <c r="K33" i="50" s="1"/>
  <c r="M32" i="50"/>
  <c r="J32" i="50"/>
  <c r="K32" i="50" s="1"/>
  <c r="M31" i="50"/>
  <c r="J31" i="50"/>
  <c r="K31" i="50" s="1"/>
  <c r="M30" i="50"/>
  <c r="J30" i="50"/>
  <c r="K30" i="50" s="1"/>
  <c r="M29" i="50"/>
  <c r="J29" i="50"/>
  <c r="K29" i="50" s="1"/>
  <c r="M28" i="50"/>
  <c r="J28" i="50"/>
  <c r="K28" i="50" s="1"/>
  <c r="M27" i="50"/>
  <c r="J27" i="50"/>
  <c r="K27" i="50" s="1"/>
  <c r="M26" i="50"/>
  <c r="J26" i="50"/>
  <c r="K26" i="50" s="1"/>
  <c r="M25" i="50"/>
  <c r="J25" i="50"/>
  <c r="K25" i="50" s="1"/>
  <c r="M24" i="50"/>
  <c r="J24" i="50"/>
  <c r="K24" i="50" s="1"/>
  <c r="M23" i="50"/>
  <c r="J23" i="50"/>
  <c r="K23" i="50" s="1"/>
  <c r="O22" i="50"/>
  <c r="N22" i="50"/>
  <c r="M22" i="50"/>
  <c r="J22" i="50"/>
  <c r="K22" i="50" s="1"/>
  <c r="M21" i="50"/>
  <c r="J21" i="50"/>
  <c r="K21" i="50" s="1"/>
  <c r="M20" i="50"/>
  <c r="J20" i="50"/>
  <c r="K20" i="50" s="1"/>
  <c r="M19" i="50"/>
  <c r="J19" i="50"/>
  <c r="K19" i="50" s="1"/>
  <c r="M18" i="50"/>
  <c r="J18" i="50"/>
  <c r="K18" i="50" s="1"/>
  <c r="M17" i="50"/>
  <c r="J17" i="50"/>
  <c r="K17" i="50" s="1"/>
  <c r="M16" i="50"/>
  <c r="J16" i="50"/>
  <c r="K16" i="50" s="1"/>
  <c r="M15" i="50"/>
  <c r="J15" i="50"/>
  <c r="K15" i="50" s="1"/>
  <c r="M14" i="50"/>
  <c r="J14" i="50"/>
  <c r="K14" i="50" s="1"/>
  <c r="M13" i="50"/>
  <c r="J13" i="50"/>
  <c r="K13" i="50" s="1"/>
  <c r="M12" i="50"/>
  <c r="J12" i="50"/>
  <c r="K12" i="50" s="1"/>
  <c r="M11" i="50"/>
  <c r="J11" i="50"/>
  <c r="K11" i="50" s="1"/>
  <c r="M10" i="50"/>
  <c r="J10" i="50"/>
  <c r="K10" i="50" s="1"/>
  <c r="M9" i="50"/>
  <c r="J9" i="50"/>
  <c r="K9" i="50" s="1"/>
  <c r="M8" i="50"/>
  <c r="J8" i="50"/>
  <c r="K8" i="50" s="1"/>
  <c r="M7" i="50"/>
  <c r="J7" i="50"/>
  <c r="K7" i="50" s="1"/>
  <c r="M6" i="50"/>
  <c r="J6" i="50"/>
  <c r="K6" i="50" s="1"/>
  <c r="M5" i="50"/>
  <c r="J5" i="50"/>
  <c r="K5" i="50" s="1"/>
  <c r="M4" i="50"/>
  <c r="J4" i="50"/>
  <c r="K4" i="50" s="1"/>
  <c r="O3" i="50"/>
  <c r="N3" i="50"/>
  <c r="M3" i="50"/>
  <c r="J3" i="50"/>
  <c r="K3" i="50" s="1"/>
  <c r="E202" i="52" l="1"/>
  <c r="M182" i="50"/>
  <c r="M166" i="50"/>
  <c r="M123" i="50"/>
  <c r="K182" i="50"/>
  <c r="N166" i="50"/>
  <c r="K166" i="50"/>
  <c r="O166" i="50"/>
  <c r="M53" i="50"/>
  <c r="O182" i="50"/>
  <c r="N123" i="50"/>
  <c r="K123" i="50"/>
  <c r="O123" i="50"/>
  <c r="O53" i="50"/>
  <c r="N53" i="50"/>
  <c r="K53" i="50"/>
  <c r="B5" i="51"/>
  <c r="B9" i="51" s="1"/>
  <c r="C5" i="51"/>
  <c r="O188" i="50"/>
  <c r="N38" i="50"/>
  <c r="C188" i="50"/>
  <c r="N188" i="50"/>
  <c r="K38" i="50"/>
  <c r="M38" i="50"/>
  <c r="O38" i="50"/>
  <c r="D6" i="51"/>
  <c r="D201" i="50"/>
  <c r="D199" i="50" a="1"/>
  <c r="D199" i="50" s="1"/>
  <c r="D196" i="50" a="1"/>
  <c r="D196" i="50" s="1"/>
  <c r="D194" i="50" a="1"/>
  <c r="D194" i="50" s="1"/>
  <c r="D200" i="50" a="1"/>
  <c r="D200" i="50" s="1"/>
  <c r="D198" i="50" a="1"/>
  <c r="D198" i="50" s="1"/>
  <c r="D197" i="50"/>
  <c r="D195" i="50" a="1"/>
  <c r="D195" i="50" s="1"/>
  <c r="D7" i="51"/>
  <c r="D8" i="51"/>
  <c r="J188" i="50" l="1"/>
  <c r="K188" i="50" s="1"/>
  <c r="M188" i="50"/>
  <c r="D202" i="50"/>
  <c r="E195" i="50" s="1"/>
  <c r="D5" i="51"/>
  <c r="C9" i="51"/>
  <c r="D9" i="51" s="1"/>
  <c r="E200" i="50" l="1"/>
  <c r="E201" i="50"/>
  <c r="E199" i="50"/>
  <c r="E196" i="50"/>
  <c r="E197" i="50"/>
  <c r="E194" i="50"/>
  <c r="E198" i="50"/>
  <c r="E202" i="50" l="1"/>
</calcChain>
</file>

<file path=xl/sharedStrings.xml><?xml version="1.0" encoding="utf-8"?>
<sst xmlns="http://schemas.openxmlformats.org/spreadsheetml/2006/main" count="4358" uniqueCount="191">
  <si>
    <t>Trip Date</t>
  </si>
  <si>
    <t>Vehicle No</t>
  </si>
  <si>
    <t>Return Qty</t>
  </si>
  <si>
    <t>DCS Qty to be loaded</t>
  </si>
  <si>
    <t>DCS Qty Loaded</t>
  </si>
  <si>
    <t>Net Qty In LTS</t>
  </si>
  <si>
    <t>Return Milk as per WB (Lts)</t>
  </si>
  <si>
    <t>Return Material Issue Qty (Lts)</t>
  </si>
  <si>
    <t>Diff (in -)</t>
  </si>
  <si>
    <t>Variation % age (in -)</t>
  </si>
  <si>
    <t>Diff (in +)</t>
  </si>
  <si>
    <t>Variation % age (in +)</t>
  </si>
  <si>
    <t>% of Return Milk as per WB</t>
  </si>
  <si>
    <t>% of Return Mat Issue Qty</t>
  </si>
  <si>
    <t>DL1GC1676</t>
  </si>
  <si>
    <t>DL1GC0599</t>
  </si>
  <si>
    <t>DL1GC1842</t>
  </si>
  <si>
    <t>DL1GC1844</t>
  </si>
  <si>
    <t>DL1GC1720</t>
  </si>
  <si>
    <t>DL1GC0614</t>
  </si>
  <si>
    <t>DL1GC0601</t>
  </si>
  <si>
    <t>DL1GC0616</t>
  </si>
  <si>
    <t>DL1GC0615</t>
  </si>
  <si>
    <t>DL1GC1692</t>
  </si>
  <si>
    <t>DL1GC0613</t>
  </si>
  <si>
    <t>DL1GC0633</t>
  </si>
  <si>
    <t>DL1GC0600</t>
  </si>
  <si>
    <t>DL1GC1675</t>
  </si>
  <si>
    <t>DL1GC0634</t>
  </si>
  <si>
    <t>DL1LS6045</t>
  </si>
  <si>
    <t>DL1LM0334</t>
  </si>
  <si>
    <t>DL1LP8647</t>
  </si>
  <si>
    <t>DL1M5169</t>
  </si>
  <si>
    <t>DL1M5465</t>
  </si>
  <si>
    <t>DL1M5480</t>
  </si>
  <si>
    <t>DL1LP8571</t>
  </si>
  <si>
    <t>DL1LP6217</t>
  </si>
  <si>
    <t>DL1M5194</t>
  </si>
  <si>
    <t>DL1M5457</t>
  </si>
  <si>
    <t>DL1M5164</t>
  </si>
  <si>
    <t>DL1M5279</t>
  </si>
  <si>
    <t>DL1M5153</t>
  </si>
  <si>
    <t>DL1LP1811</t>
  </si>
  <si>
    <t>DL1LR2017</t>
  </si>
  <si>
    <t>DL1LP8041</t>
  </si>
  <si>
    <t>DL1LP8218</t>
  </si>
  <si>
    <t>DL1M5177</t>
  </si>
  <si>
    <t>DL1LM4484</t>
  </si>
  <si>
    <t>DL1LS5915</t>
  </si>
  <si>
    <t>DL1LG6604</t>
  </si>
  <si>
    <t>DL1LG6691</t>
  </si>
  <si>
    <t>DL1LK0262</t>
  </si>
  <si>
    <t>DL1LG5980</t>
  </si>
  <si>
    <t>DL1M4466</t>
  </si>
  <si>
    <t>DL1LG6583</t>
  </si>
  <si>
    <t>DL1LK2805</t>
  </si>
  <si>
    <t>DL1LS7035</t>
  </si>
  <si>
    <t>DL1LG4950</t>
  </si>
  <si>
    <t>DL1LG7048</t>
  </si>
  <si>
    <t>DL1LK0164</t>
  </si>
  <si>
    <t>DL1LG5925</t>
  </si>
  <si>
    <t>DL1LG6692</t>
  </si>
  <si>
    <t>DL1LS6035</t>
  </si>
  <si>
    <t>DL1LP5913</t>
  </si>
  <si>
    <t>DL1LG5926</t>
  </si>
  <si>
    <t>DL1LK0303</t>
  </si>
  <si>
    <t>DL1LK3795</t>
  </si>
  <si>
    <t>DL1M4482</t>
  </si>
  <si>
    <t>DL1LG5886</t>
  </si>
  <si>
    <t>DL1LG7046</t>
  </si>
  <si>
    <t>DL1LG4948</t>
  </si>
  <si>
    <t>DL1LP5914</t>
  </si>
  <si>
    <t>DL1LP4464</t>
  </si>
  <si>
    <t>DL1LK5866</t>
  </si>
  <si>
    <t>DL1LG7672</t>
  </si>
  <si>
    <t>DL1LS1927</t>
  </si>
  <si>
    <t>DL1M5378</t>
  </si>
  <si>
    <t>DL1M5358</t>
  </si>
  <si>
    <t>DL1M6363</t>
  </si>
  <si>
    <t>DL1M6364</t>
  </si>
  <si>
    <t>DL1LS4725</t>
  </si>
  <si>
    <t>DL1LT0975</t>
  </si>
  <si>
    <t>DL1LR9499</t>
  </si>
  <si>
    <t>DL1LS0010</t>
  </si>
  <si>
    <t>DL1LP3143</t>
  </si>
  <si>
    <t>DL1LS4716</t>
  </si>
  <si>
    <t>DL1LS4770</t>
  </si>
  <si>
    <t>DL1LS4761</t>
  </si>
  <si>
    <t>DL1LP9919</t>
  </si>
  <si>
    <t>DL1LS5012</t>
  </si>
  <si>
    <t>DL1LS5013</t>
  </si>
  <si>
    <t>DL1LS5014</t>
  </si>
  <si>
    <t>DL1LS5015</t>
  </si>
  <si>
    <t>DL1LP9763</t>
  </si>
  <si>
    <t>DL1LT0976</t>
  </si>
  <si>
    <t>0 to 50</t>
  </si>
  <si>
    <t>51 to 100</t>
  </si>
  <si>
    <t>101 to 200</t>
  </si>
  <si>
    <t>201 to  more</t>
  </si>
  <si>
    <t>-1 to -50</t>
  </si>
  <si>
    <t>-51 to -100</t>
  </si>
  <si>
    <t>-101 to -200</t>
  </si>
  <si>
    <t>-201 to more</t>
  </si>
  <si>
    <t>Total</t>
  </si>
  <si>
    <t>exclude stand by tanker</t>
  </si>
  <si>
    <t>DL1M5163</t>
  </si>
  <si>
    <t>DL1LK9909</t>
  </si>
  <si>
    <t>DL1LP9466</t>
  </si>
  <si>
    <t>DL1LG6605</t>
  </si>
  <si>
    <t>DL1LG6667</t>
  </si>
  <si>
    <t>DL1M5395</t>
  </si>
  <si>
    <t>DL1M6365</t>
  </si>
  <si>
    <t>DL1M4302</t>
  </si>
  <si>
    <t>Route/ Tanker</t>
  </si>
  <si>
    <t>MD Tankers</t>
  </si>
  <si>
    <t>md</t>
  </si>
  <si>
    <t>Medium Tankers</t>
  </si>
  <si>
    <t>medium</t>
  </si>
  <si>
    <t>CNG</t>
  </si>
  <si>
    <t>Kamdhenu</t>
  </si>
  <si>
    <t>Total Despatch include stand by tankes</t>
  </si>
  <si>
    <t>Reprocess Return %</t>
  </si>
  <si>
    <t>Small Tankers (Diesel+CNG)</t>
  </si>
  <si>
    <t>Kamdhenu Tankers</t>
  </si>
  <si>
    <t>Total Despatch</t>
  </si>
  <si>
    <t>DL1GC1843</t>
  </si>
  <si>
    <t>DL1GC0617</t>
  </si>
  <si>
    <t>DL1GC0635</t>
  </si>
  <si>
    <t>DL1GC1691</t>
  </si>
  <si>
    <t>DL1M4351</t>
  </si>
  <si>
    <t>DL1LK3892</t>
  </si>
  <si>
    <t>DL1LP6568</t>
  </si>
  <si>
    <t>DL1GC0637</t>
  </si>
  <si>
    <t>DL1GC0636</t>
  </si>
  <si>
    <t>DL1GC0597</t>
  </si>
  <si>
    <t>DL1GC1841</t>
  </si>
  <si>
    <t>DL1GC1719</t>
  </si>
  <si>
    <t>DL1LK0165</t>
  </si>
  <si>
    <t>DL1LS7038</t>
  </si>
  <si>
    <t>DL1M5379</t>
  </si>
  <si>
    <t>DL1LK9908</t>
  </si>
  <si>
    <t>DL1LP5678</t>
  </si>
  <si>
    <t>DL1LP1178</t>
  </si>
  <si>
    <t>DL1LG4590</t>
  </si>
  <si>
    <t>DL1LG7673</t>
  </si>
  <si>
    <t>DL1M5396</t>
  </si>
  <si>
    <t>DL1LS1926</t>
  </si>
  <si>
    <t>DL1M5394</t>
  </si>
  <si>
    <t>DL1LG4886</t>
  </si>
  <si>
    <t>MORN &amp; EVEN DESPATCH - 01.08.2015</t>
  </si>
  <si>
    <t>Date 01.08.2015</t>
  </si>
  <si>
    <t>01.08.2015</t>
  </si>
  <si>
    <t>MORN &amp; EVEN DESPATCH - 02.08.2015</t>
  </si>
  <si>
    <t>02.08.2015</t>
  </si>
  <si>
    <t>Date 02.08.2015</t>
  </si>
  <si>
    <t>MORN &amp; EVEN DESPATCH - 03.08.2015</t>
  </si>
  <si>
    <t>03.08.2015</t>
  </si>
  <si>
    <t>DL1LM1328</t>
  </si>
  <si>
    <t>DL1LM4016</t>
  </si>
  <si>
    <t>DL1LP1495</t>
  </si>
  <si>
    <t>DL1M5446</t>
  </si>
  <si>
    <t>Date 03.08.2015</t>
  </si>
  <si>
    <t>MORN &amp; EVEN DESPATCH - 04.08.2015</t>
  </si>
  <si>
    <t>04.08.2015</t>
  </si>
  <si>
    <t>DL1LP8279</t>
  </si>
  <si>
    <t>DL1LP8036</t>
  </si>
  <si>
    <t>Date 04.08.2015</t>
  </si>
  <si>
    <t>MORN &amp; EVEN DESPATCH - 05.08.2015</t>
  </si>
  <si>
    <t>05.08.2015</t>
  </si>
  <si>
    <t>DL1M5357</t>
  </si>
  <si>
    <t>DL1LG5924</t>
  </si>
  <si>
    <t>Date 05.08.2015</t>
  </si>
  <si>
    <t>MORN &amp; EVEN DESPATCH - 06.08.2015</t>
  </si>
  <si>
    <t>06.08.2015</t>
  </si>
  <si>
    <t>Date 06.08.2015</t>
  </si>
  <si>
    <t>07.08.2015</t>
  </si>
  <si>
    <t>MORN &amp; EVEN DESPATCH - 07.08.2015</t>
  </si>
  <si>
    <t>Date 07.08.2015</t>
  </si>
  <si>
    <t>09.08.2015</t>
  </si>
  <si>
    <t>DL1M5207</t>
  </si>
  <si>
    <t>MORN &amp; EVEN DESPATCH - 09.08.2015</t>
  </si>
  <si>
    <t>Date 09.08.2015</t>
  </si>
  <si>
    <t>MORN &amp; EVEN DESPATCH - 10.08.2015</t>
  </si>
  <si>
    <t>Date 10.08.2015</t>
  </si>
  <si>
    <t>10.08.2015</t>
  </si>
  <si>
    <t>11.08.2015</t>
  </si>
  <si>
    <t>MORN &amp; EVEN DESPATCH - 11.08.2015</t>
  </si>
  <si>
    <t>Date 11.08.2015</t>
  </si>
  <si>
    <t>MORN &amp; EVEN DESPATCH - 13.08.2015</t>
  </si>
  <si>
    <t>13.08.2015</t>
  </si>
  <si>
    <t>Date 13.08.2015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</si>
</sst>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\-mmm\-yy;@"/>
    <numFmt numFmtId="165" formatCode="_(* #,##0.00_);_(* \(#,##0.00\);_(* &quot;-&quot;??_);_(@_)"/>
    <numFmt numFmtId="166" formatCode="_(* #,##0_);_(* \(#,##0\);_(* &quot;-&quot;??_);_(@_)"/>
    <numFmt numFmtId="167" formatCode="0.00\ %\ 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omic Sans MS"/>
      <family val="4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4">
    <xf numFmtId="0" fontId="0" fillId="0" borderId="0" xfId="0"/>
    <xf numFmtId="16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4" xfId="0" applyFont="1" applyBorder="1"/>
    <xf numFmtId="4" fontId="4" fillId="3" borderId="4" xfId="0" applyNumberFormat="1" applyFont="1" applyFill="1" applyBorder="1" applyAlignment="1">
      <alignment horizontal="center" vertical="center"/>
    </xf>
    <xf numFmtId="0" fontId="4" fillId="0" borderId="0" xfId="0" applyFont="1"/>
    <xf numFmtId="1" fontId="4" fillId="0" borderId="0" xfId="0" applyNumberFormat="1" applyFont="1"/>
    <xf numFmtId="0" fontId="0" fillId="0" borderId="4" xfId="0" quotePrefix="1" applyFill="1" applyBorder="1"/>
    <xf numFmtId="1" fontId="6" fillId="0" borderId="4" xfId="0" applyNumberFormat="1" applyFont="1" applyFill="1" applyBorder="1" applyAlignment="1">
      <alignment horizontal="center"/>
    </xf>
    <xf numFmtId="167" fontId="6" fillId="0" borderId="4" xfId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vertical="center"/>
    </xf>
    <xf numFmtId="3" fontId="4" fillId="0" borderId="4" xfId="0" applyNumberFormat="1" applyFont="1" applyBorder="1"/>
    <xf numFmtId="0" fontId="4" fillId="3" borderId="4" xfId="0" applyFont="1" applyFill="1" applyBorder="1"/>
    <xf numFmtId="1" fontId="4" fillId="0" borderId="4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" fontId="3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center"/>
    </xf>
    <xf numFmtId="3" fontId="4" fillId="3" borderId="4" xfId="0" applyNumberFormat="1" applyFont="1" applyFill="1" applyBorder="1"/>
    <xf numFmtId="1" fontId="3" fillId="0" borderId="0" xfId="0" applyNumberFormat="1" applyFont="1"/>
    <xf numFmtId="0" fontId="4" fillId="5" borderId="4" xfId="0" applyFont="1" applyFill="1" applyBorder="1"/>
    <xf numFmtId="1" fontId="4" fillId="5" borderId="4" xfId="0" applyNumberFormat="1" applyFont="1" applyFill="1" applyBorder="1" applyAlignment="1">
      <alignment horizontal="center" vertical="center"/>
    </xf>
    <xf numFmtId="1" fontId="4" fillId="5" borderId="4" xfId="0" applyNumberFormat="1" applyFont="1" applyFill="1" applyBorder="1" applyAlignment="1">
      <alignment horizontal="center"/>
    </xf>
    <xf numFmtId="2" fontId="4" fillId="5" borderId="4" xfId="0" applyNumberFormat="1" applyFont="1" applyFill="1" applyBorder="1" applyAlignment="1">
      <alignment horizontal="center"/>
    </xf>
    <xf numFmtId="4" fontId="4" fillId="5" borderId="4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" fontId="3" fillId="4" borderId="4" xfId="0" applyNumberFormat="1" applyFont="1" applyFill="1" applyBorder="1" applyAlignment="1">
      <alignment horizontal="center" vertical="center"/>
    </xf>
    <xf numFmtId="1" fontId="5" fillId="4" borderId="4" xfId="0" applyNumberFormat="1" applyFont="1" applyFill="1" applyBorder="1" applyAlignment="1">
      <alignment horizontal="center" vertical="center"/>
    </xf>
    <xf numFmtId="2" fontId="5" fillId="4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5" borderId="4" xfId="0" applyNumberFormat="1" applyFont="1" applyFill="1" applyBorder="1"/>
    <xf numFmtId="1" fontId="5" fillId="4" borderId="4" xfId="0" applyNumberFormat="1" applyFont="1" applyFill="1" applyBorder="1" applyAlignment="1">
      <alignment horizontal="center"/>
    </xf>
    <xf numFmtId="2" fontId="5" fillId="4" borderId="4" xfId="0" applyNumberFormat="1" applyFont="1" applyFill="1" applyBorder="1" applyAlignment="1">
      <alignment horizontal="center"/>
    </xf>
    <xf numFmtId="2" fontId="3" fillId="4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/>
    <xf numFmtId="3" fontId="4" fillId="0" borderId="4" xfId="0" applyNumberFormat="1" applyFont="1" applyFill="1" applyBorder="1"/>
    <xf numFmtId="1" fontId="4" fillId="0" borderId="4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3" fontId="5" fillId="4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/>
    <xf numFmtId="2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0" fillId="0" borderId="0" xfId="0" quotePrefix="1" applyFill="1" applyBorder="1"/>
    <xf numFmtId="1" fontId="6" fillId="0" borderId="0" xfId="0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15" fontId="4" fillId="0" borderId="0" xfId="0" applyNumberFormat="1" applyFont="1" applyBorder="1"/>
    <xf numFmtId="167" fontId="3" fillId="0" borderId="0" xfId="0" applyNumberFormat="1" applyFont="1" applyFill="1" applyBorder="1" applyAlignment="1">
      <alignment vertical="center"/>
    </xf>
    <xf numFmtId="0" fontId="3" fillId="6" borderId="0" xfId="0" applyFont="1" applyFill="1" applyBorder="1"/>
    <xf numFmtId="0" fontId="0" fillId="6" borderId="0" xfId="0" applyFill="1"/>
    <xf numFmtId="0" fontId="0" fillId="6" borderId="0" xfId="0" applyFill="1" applyBorder="1"/>
    <xf numFmtId="0" fontId="0" fillId="6" borderId="0" xfId="0" applyFill="1" applyBorder="1" applyAlignment="1">
      <alignment horizontal="center" vertical="center" wrapText="1"/>
    </xf>
    <xf numFmtId="0" fontId="4" fillId="6" borderId="4" xfId="0" applyFont="1" applyFill="1" applyBorder="1"/>
    <xf numFmtId="166" fontId="0" fillId="6" borderId="4" xfId="2" applyNumberFormat="1" applyFont="1" applyFill="1" applyBorder="1"/>
    <xf numFmtId="2" fontId="0" fillId="6" borderId="4" xfId="0" applyNumberFormat="1" applyFill="1" applyBorder="1"/>
    <xf numFmtId="0" fontId="3" fillId="6" borderId="4" xfId="0" applyFont="1" applyFill="1" applyBorder="1"/>
    <xf numFmtId="166" fontId="3" fillId="6" borderId="4" xfId="2" applyNumberFormat="1" applyFont="1" applyFill="1" applyBorder="1"/>
    <xf numFmtId="2" fontId="3" fillId="6" borderId="4" xfId="0" applyNumberFormat="1" applyFont="1" applyFill="1" applyBorder="1"/>
    <xf numFmtId="0" fontId="3" fillId="4" borderId="4" xfId="0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0" fontId="4" fillId="3" borderId="0" xfId="0" applyFont="1" applyFill="1"/>
    <xf numFmtId="1" fontId="4" fillId="3" borderId="0" xfId="0" applyNumberFormat="1" applyFont="1" applyFill="1"/>
    <xf numFmtId="2" fontId="4" fillId="7" borderId="4" xfId="0" applyNumberFormat="1" applyFont="1" applyFill="1" applyBorder="1" applyAlignment="1">
      <alignment horizontal="center"/>
    </xf>
    <xf numFmtId="1" fontId="4" fillId="7" borderId="4" xfId="0" applyNumberFormat="1" applyFont="1" applyFill="1" applyBorder="1" applyAlignment="1">
      <alignment horizontal="center"/>
    </xf>
    <xf numFmtId="4" fontId="4" fillId="7" borderId="4" xfId="0" applyNumberFormat="1" applyFont="1" applyFill="1" applyBorder="1" applyAlignment="1">
      <alignment horizontal="center" vertical="center"/>
    </xf>
    <xf numFmtId="0" fontId="4" fillId="7" borderId="4" xfId="0" applyFont="1" applyFill="1" applyBorder="1"/>
    <xf numFmtId="1" fontId="4" fillId="7" borderId="4" xfId="0" applyNumberFormat="1" applyFont="1" applyFill="1" applyBorder="1" applyAlignment="1">
      <alignment horizontal="center" vertical="center"/>
    </xf>
    <xf numFmtId="3" fontId="4" fillId="7" borderId="4" xfId="0" applyNumberFormat="1" applyFont="1" applyFill="1" applyBorder="1"/>
    <xf numFmtId="3" fontId="4" fillId="6" borderId="4" xfId="0" applyNumberFormat="1" applyFont="1" applyFill="1" applyBorder="1"/>
    <xf numFmtId="1" fontId="4" fillId="6" borderId="4" xfId="0" applyNumberFormat="1" applyFont="1" applyFill="1" applyBorder="1" applyAlignment="1">
      <alignment horizontal="center" vertical="center"/>
    </xf>
    <xf numFmtId="1" fontId="4" fillId="6" borderId="4" xfId="0" applyNumberFormat="1" applyFont="1" applyFill="1" applyBorder="1" applyAlignment="1">
      <alignment horizontal="center"/>
    </xf>
    <xf numFmtId="2" fontId="4" fillId="6" borderId="4" xfId="0" applyNumberFormat="1" applyFont="1" applyFill="1" applyBorder="1" applyAlignment="1">
      <alignment horizontal="center"/>
    </xf>
    <xf numFmtId="1" fontId="4" fillId="3" borderId="4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</cellXfs>
  <cellStyles count="3">
    <cellStyle name="Comma 2" xfId="2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5"/>
  <sheetViews>
    <sheetView zoomScale="85" zoomScaleNormal="85" workbookViewId="0">
      <pane ySplit="2" topLeftCell="A173" activePane="bottomLeft" state="frozen"/>
      <selection activeCell="A4" sqref="A4"/>
      <selection pane="bottomLeft" activeCell="A2" sqref="A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149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151</v>
      </c>
      <c r="B3" s="5" t="s">
        <v>132</v>
      </c>
      <c r="C3" s="5">
        <v>527</v>
      </c>
      <c r="D3" s="15">
        <v>8200</v>
      </c>
      <c r="E3" s="15">
        <v>7749</v>
      </c>
      <c r="F3" s="15">
        <v>8277</v>
      </c>
      <c r="G3" s="22">
        <v>22101</v>
      </c>
      <c r="H3" s="23">
        <v>251</v>
      </c>
      <c r="I3" s="23">
        <v>251</v>
      </c>
      <c r="J3" s="17">
        <f t="shared" ref="J3:J52" si="0">F3-D3</f>
        <v>77</v>
      </c>
      <c r="K3" s="18">
        <f t="shared" ref="K3:K53" si="1">J3/D3%</f>
        <v>0.93902439024390238</v>
      </c>
      <c r="L3" s="17">
        <v>77</v>
      </c>
      <c r="M3" s="18">
        <f t="shared" ref="M3:M53" si="2">L3/D3%</f>
        <v>0.93902439024390238</v>
      </c>
      <c r="N3" s="6">
        <f t="shared" ref="N3:N53" si="3">H3/F3%</f>
        <v>3.0324996979581975</v>
      </c>
      <c r="O3" s="6">
        <f t="shared" ref="O3:O53" si="4">I3/F3%</f>
        <v>3.0324996979581975</v>
      </c>
      <c r="P3" s="88" t="s">
        <v>114</v>
      </c>
      <c r="Q3" s="7" t="s">
        <v>115</v>
      </c>
    </row>
    <row r="4" spans="1:31" x14ac:dyDescent="0.2">
      <c r="A4" s="5" t="s">
        <v>151</v>
      </c>
      <c r="B4" s="5" t="s">
        <v>26</v>
      </c>
      <c r="C4" s="5">
        <v>116</v>
      </c>
      <c r="D4" s="15">
        <v>7600</v>
      </c>
      <c r="E4" s="15">
        <v>7563</v>
      </c>
      <c r="F4" s="15">
        <v>7924</v>
      </c>
      <c r="G4" s="22">
        <v>22102</v>
      </c>
      <c r="H4" s="23">
        <v>551</v>
      </c>
      <c r="I4" s="23">
        <v>551</v>
      </c>
      <c r="J4" s="17">
        <f t="shared" si="0"/>
        <v>324</v>
      </c>
      <c r="K4" s="18">
        <f t="shared" si="1"/>
        <v>4.2631578947368425</v>
      </c>
      <c r="L4" s="17">
        <v>324</v>
      </c>
      <c r="M4" s="18">
        <f t="shared" si="2"/>
        <v>4.2631578947368425</v>
      </c>
      <c r="N4" s="6">
        <f t="shared" ref="N4:N21" si="5">H4/F4%</f>
        <v>6.9535588086824838</v>
      </c>
      <c r="O4" s="6">
        <f t="shared" ref="O4:O21" si="6">I4/F4%</f>
        <v>6.9535588086824838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151</v>
      </c>
      <c r="B5" s="5" t="s">
        <v>19</v>
      </c>
      <c r="C5" s="5">
        <v>464</v>
      </c>
      <c r="D5" s="15">
        <v>6500</v>
      </c>
      <c r="E5" s="15">
        <v>6116</v>
      </c>
      <c r="F5" s="15">
        <v>6618</v>
      </c>
      <c r="G5" s="22">
        <v>22104</v>
      </c>
      <c r="H5" s="23">
        <v>367</v>
      </c>
      <c r="I5" s="23">
        <v>367</v>
      </c>
      <c r="J5" s="17">
        <f t="shared" si="0"/>
        <v>118</v>
      </c>
      <c r="K5" s="18">
        <f t="shared" si="1"/>
        <v>1.8153846153846154</v>
      </c>
      <c r="L5" s="17">
        <v>118</v>
      </c>
      <c r="M5" s="18">
        <f t="shared" si="2"/>
        <v>1.8153846153846154</v>
      </c>
      <c r="N5" s="6">
        <f t="shared" si="5"/>
        <v>5.5454820187367782</v>
      </c>
      <c r="O5" s="6">
        <f t="shared" si="6"/>
        <v>5.5454820187367782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151</v>
      </c>
      <c r="B6" s="5" t="s">
        <v>21</v>
      </c>
      <c r="C6" s="5">
        <v>0</v>
      </c>
      <c r="D6" s="15">
        <v>6700</v>
      </c>
      <c r="E6" s="15">
        <v>6779</v>
      </c>
      <c r="F6" s="15">
        <v>6667</v>
      </c>
      <c r="G6" s="22">
        <v>22105</v>
      </c>
      <c r="H6" s="23">
        <v>169</v>
      </c>
      <c r="I6" s="23">
        <v>169</v>
      </c>
      <c r="J6" s="17">
        <f t="shared" si="0"/>
        <v>-33</v>
      </c>
      <c r="K6" s="18">
        <f t="shared" si="1"/>
        <v>-0.4925373134328358</v>
      </c>
      <c r="L6" s="17">
        <v>33</v>
      </c>
      <c r="M6" s="18">
        <f t="shared" si="2"/>
        <v>0.4925373134328358</v>
      </c>
      <c r="N6" s="6">
        <f t="shared" si="5"/>
        <v>2.5348732563371832</v>
      </c>
      <c r="O6" s="6">
        <f t="shared" si="6"/>
        <v>2.5348732563371832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151</v>
      </c>
      <c r="B7" s="5" t="s">
        <v>15</v>
      </c>
      <c r="C7" s="5">
        <v>561</v>
      </c>
      <c r="D7" s="15">
        <v>8100</v>
      </c>
      <c r="E7" s="15">
        <v>7487</v>
      </c>
      <c r="F7" s="15">
        <v>7986</v>
      </c>
      <c r="G7" s="22">
        <v>22106</v>
      </c>
      <c r="H7" s="23">
        <v>174</v>
      </c>
      <c r="I7" s="23">
        <v>174</v>
      </c>
      <c r="J7" s="17">
        <f t="shared" si="0"/>
        <v>-114</v>
      </c>
      <c r="K7" s="18">
        <f t="shared" si="1"/>
        <v>-1.4074074074074074</v>
      </c>
      <c r="L7" s="17">
        <v>114</v>
      </c>
      <c r="M7" s="18">
        <f t="shared" si="2"/>
        <v>1.4074074074074074</v>
      </c>
      <c r="N7" s="6">
        <f t="shared" si="5"/>
        <v>2.1788129226145756</v>
      </c>
      <c r="O7" s="6">
        <f t="shared" si="6"/>
        <v>2.1788129226145756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151</v>
      </c>
      <c r="B8" s="5" t="s">
        <v>20</v>
      </c>
      <c r="C8" s="5">
        <v>875</v>
      </c>
      <c r="D8" s="15">
        <v>8000</v>
      </c>
      <c r="E8" s="5">
        <v>7116</v>
      </c>
      <c r="F8" s="15">
        <v>7957</v>
      </c>
      <c r="G8" s="22">
        <v>22107</v>
      </c>
      <c r="H8" s="23">
        <v>488</v>
      </c>
      <c r="I8" s="23">
        <v>488</v>
      </c>
      <c r="J8" s="17">
        <f t="shared" si="0"/>
        <v>-43</v>
      </c>
      <c r="K8" s="18">
        <f t="shared" si="1"/>
        <v>-0.53749999999999998</v>
      </c>
      <c r="L8" s="17">
        <v>43</v>
      </c>
      <c r="M8" s="18">
        <f t="shared" si="2"/>
        <v>0.53749999999999998</v>
      </c>
      <c r="N8" s="6">
        <f t="shared" si="5"/>
        <v>6.1329646851828583</v>
      </c>
      <c r="O8" s="6">
        <f t="shared" si="6"/>
        <v>6.1329646851828583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151</v>
      </c>
      <c r="B9" s="5" t="s">
        <v>28</v>
      </c>
      <c r="C9" s="5">
        <v>0</v>
      </c>
      <c r="D9" s="15">
        <v>7300</v>
      </c>
      <c r="E9" s="15">
        <v>7373</v>
      </c>
      <c r="F9" s="15">
        <v>7392</v>
      </c>
      <c r="G9" s="22">
        <v>22108</v>
      </c>
      <c r="H9" s="23">
        <v>97</v>
      </c>
      <c r="I9" s="23">
        <v>97</v>
      </c>
      <c r="J9" s="17">
        <f t="shared" si="0"/>
        <v>92</v>
      </c>
      <c r="K9" s="18">
        <f t="shared" si="1"/>
        <v>1.2602739726027397</v>
      </c>
      <c r="L9" s="17">
        <v>92</v>
      </c>
      <c r="M9" s="18">
        <f t="shared" si="2"/>
        <v>1.2602739726027397</v>
      </c>
      <c r="N9" s="6">
        <f t="shared" si="5"/>
        <v>1.3122294372294372</v>
      </c>
      <c r="O9" s="6">
        <f t="shared" si="6"/>
        <v>1.3122294372294372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151</v>
      </c>
      <c r="B10" s="5" t="s">
        <v>133</v>
      </c>
      <c r="C10" s="5">
        <v>435</v>
      </c>
      <c r="D10" s="15">
        <v>8200</v>
      </c>
      <c r="E10" s="15">
        <v>7746</v>
      </c>
      <c r="F10" s="15">
        <v>8199</v>
      </c>
      <c r="G10" s="22">
        <v>22109</v>
      </c>
      <c r="H10" s="23">
        <v>377</v>
      </c>
      <c r="I10" s="23">
        <v>377</v>
      </c>
      <c r="J10" s="17">
        <f t="shared" si="0"/>
        <v>-1</v>
      </c>
      <c r="K10" s="18">
        <f t="shared" si="1"/>
        <v>-1.2195121951219513E-2</v>
      </c>
      <c r="L10" s="17">
        <v>1</v>
      </c>
      <c r="M10" s="18">
        <f t="shared" si="2"/>
        <v>1.2195121951219513E-2</v>
      </c>
      <c r="N10" s="6">
        <f t="shared" si="5"/>
        <v>4.5981217221612392</v>
      </c>
      <c r="O10" s="6">
        <f t="shared" si="6"/>
        <v>4.5981217221612392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151</v>
      </c>
      <c r="B11" s="5" t="s">
        <v>135</v>
      </c>
      <c r="C11" s="5">
        <v>0</v>
      </c>
      <c r="D11" s="15">
        <v>7900</v>
      </c>
      <c r="E11" s="15">
        <v>7896</v>
      </c>
      <c r="F11" s="15">
        <v>7837</v>
      </c>
      <c r="G11" s="22">
        <v>22110</v>
      </c>
      <c r="H11" s="23">
        <v>1102</v>
      </c>
      <c r="I11" s="23">
        <v>0</v>
      </c>
      <c r="J11" s="17">
        <f t="shared" si="0"/>
        <v>-63</v>
      </c>
      <c r="K11" s="18">
        <f t="shared" si="1"/>
        <v>-0.79746835443037978</v>
      </c>
      <c r="L11" s="17">
        <v>63</v>
      </c>
      <c r="M11" s="18">
        <f t="shared" si="2"/>
        <v>0.79746835443037978</v>
      </c>
      <c r="N11" s="6">
        <f t="shared" si="5"/>
        <v>14.061503126196248</v>
      </c>
      <c r="O11" s="6">
        <f t="shared" si="6"/>
        <v>0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151</v>
      </c>
      <c r="B12" s="5" t="s">
        <v>127</v>
      </c>
      <c r="C12" s="5">
        <v>469</v>
      </c>
      <c r="D12" s="15">
        <v>7100</v>
      </c>
      <c r="E12" s="15">
        <v>6626</v>
      </c>
      <c r="F12" s="15">
        <v>7169</v>
      </c>
      <c r="G12" s="22">
        <v>22111</v>
      </c>
      <c r="H12" s="23">
        <v>387</v>
      </c>
      <c r="I12" s="23">
        <v>387</v>
      </c>
      <c r="J12" s="17">
        <f t="shared" si="0"/>
        <v>69</v>
      </c>
      <c r="K12" s="18">
        <f t="shared" si="1"/>
        <v>0.971830985915493</v>
      </c>
      <c r="L12" s="17">
        <v>69</v>
      </c>
      <c r="M12" s="18">
        <f t="shared" si="2"/>
        <v>0.971830985915493</v>
      </c>
      <c r="N12" s="6">
        <f t="shared" si="5"/>
        <v>5.3982424326963319</v>
      </c>
      <c r="O12" s="6">
        <f t="shared" si="6"/>
        <v>5.3982424326963319</v>
      </c>
      <c r="P12" s="88"/>
      <c r="AA12" s="8"/>
      <c r="AB12" s="8"/>
      <c r="AC12" s="8"/>
      <c r="AD12" s="8"/>
    </row>
    <row r="13" spans="1:31" x14ac:dyDescent="0.2">
      <c r="A13" s="5" t="s">
        <v>151</v>
      </c>
      <c r="B13" s="5" t="s">
        <v>24</v>
      </c>
      <c r="C13" s="5">
        <v>527</v>
      </c>
      <c r="D13" s="15">
        <v>6100</v>
      </c>
      <c r="E13" s="15">
        <v>5655</v>
      </c>
      <c r="F13" s="15">
        <v>6309</v>
      </c>
      <c r="G13" s="22">
        <v>22112</v>
      </c>
      <c r="H13" s="23">
        <v>276</v>
      </c>
      <c r="I13" s="23">
        <v>276</v>
      </c>
      <c r="J13" s="17">
        <f t="shared" si="0"/>
        <v>209</v>
      </c>
      <c r="K13" s="18">
        <f t="shared" si="1"/>
        <v>3.4262295081967213</v>
      </c>
      <c r="L13" s="17">
        <v>209</v>
      </c>
      <c r="M13" s="18">
        <f t="shared" si="2"/>
        <v>3.4262295081967213</v>
      </c>
      <c r="N13" s="6">
        <f t="shared" si="5"/>
        <v>4.3747028055159296</v>
      </c>
      <c r="O13" s="6">
        <f t="shared" si="6"/>
        <v>4.3747028055159296</v>
      </c>
      <c r="P13" s="88"/>
      <c r="AA13" s="8"/>
      <c r="AB13" s="8"/>
      <c r="AC13" s="8"/>
      <c r="AD13" s="24"/>
    </row>
    <row r="14" spans="1:31" x14ac:dyDescent="0.2">
      <c r="A14" s="5" t="s">
        <v>151</v>
      </c>
      <c r="B14" s="5" t="s">
        <v>17</v>
      </c>
      <c r="C14" s="5">
        <v>0</v>
      </c>
      <c r="D14" s="5">
        <v>7500</v>
      </c>
      <c r="E14" s="5">
        <v>7576</v>
      </c>
      <c r="F14" s="5">
        <v>7595</v>
      </c>
      <c r="G14" s="22">
        <v>22113</v>
      </c>
      <c r="H14" s="16">
        <v>899</v>
      </c>
      <c r="I14" s="16">
        <v>899</v>
      </c>
      <c r="J14" s="17">
        <f t="shared" si="0"/>
        <v>95</v>
      </c>
      <c r="K14" s="18">
        <f t="shared" si="1"/>
        <v>1.2666666666666666</v>
      </c>
      <c r="L14" s="17">
        <v>95</v>
      </c>
      <c r="M14" s="18">
        <f t="shared" si="2"/>
        <v>1.2666666666666666</v>
      </c>
      <c r="N14" s="6">
        <f t="shared" si="5"/>
        <v>11.836734693877551</v>
      </c>
      <c r="O14" s="6">
        <f t="shared" si="6"/>
        <v>11.836734693877551</v>
      </c>
      <c r="P14" s="88"/>
      <c r="AA14" s="8"/>
      <c r="AB14" s="8"/>
      <c r="AC14" s="8"/>
    </row>
    <row r="15" spans="1:31" x14ac:dyDescent="0.2">
      <c r="A15" s="5" t="s">
        <v>151</v>
      </c>
      <c r="B15" s="5" t="s">
        <v>14</v>
      </c>
      <c r="C15" s="5">
        <v>0</v>
      </c>
      <c r="D15" s="15">
        <v>8100</v>
      </c>
      <c r="E15" s="15">
        <v>8175</v>
      </c>
      <c r="F15" s="15">
        <v>8175</v>
      </c>
      <c r="G15" s="22">
        <v>22114</v>
      </c>
      <c r="H15" s="23">
        <v>2712</v>
      </c>
      <c r="I15" s="23">
        <v>2712</v>
      </c>
      <c r="J15" s="17">
        <f t="shared" si="0"/>
        <v>75</v>
      </c>
      <c r="K15" s="18">
        <f t="shared" si="1"/>
        <v>0.92592592592592593</v>
      </c>
      <c r="L15" s="17">
        <v>75</v>
      </c>
      <c r="M15" s="18">
        <f t="shared" si="2"/>
        <v>0.92592592592592593</v>
      </c>
      <c r="N15" s="6">
        <f t="shared" si="5"/>
        <v>33.174311926605505</v>
      </c>
      <c r="O15" s="6">
        <f t="shared" si="6"/>
        <v>33.174311926605505</v>
      </c>
      <c r="P15" s="88"/>
      <c r="AA15" s="8"/>
      <c r="AB15" s="8"/>
      <c r="AC15" s="8"/>
    </row>
    <row r="16" spans="1:31" x14ac:dyDescent="0.2">
      <c r="A16" s="5" t="s">
        <v>151</v>
      </c>
      <c r="B16" s="5" t="s">
        <v>125</v>
      </c>
      <c r="C16" s="5">
        <v>0</v>
      </c>
      <c r="D16" s="15">
        <v>8300</v>
      </c>
      <c r="E16" s="15">
        <v>8275</v>
      </c>
      <c r="F16" s="15">
        <v>8315</v>
      </c>
      <c r="G16" s="22">
        <v>22115</v>
      </c>
      <c r="H16" s="23">
        <v>749</v>
      </c>
      <c r="I16" s="23">
        <v>0</v>
      </c>
      <c r="J16" s="17">
        <f t="shared" si="0"/>
        <v>15</v>
      </c>
      <c r="K16" s="18">
        <f t="shared" si="1"/>
        <v>0.18072289156626506</v>
      </c>
      <c r="L16" s="17">
        <v>15</v>
      </c>
      <c r="M16" s="18">
        <f t="shared" si="2"/>
        <v>0.18072289156626506</v>
      </c>
      <c r="N16" s="6">
        <f t="shared" si="5"/>
        <v>9.0078171978352373</v>
      </c>
      <c r="O16" s="6">
        <f t="shared" si="6"/>
        <v>0</v>
      </c>
      <c r="P16" s="88"/>
      <c r="AA16" s="8"/>
      <c r="AB16" s="8"/>
      <c r="AC16" s="8"/>
    </row>
    <row r="17" spans="1:29" x14ac:dyDescent="0.2">
      <c r="A17" s="5" t="s">
        <v>151</v>
      </c>
      <c r="B17" s="5" t="s">
        <v>126</v>
      </c>
      <c r="C17" s="5">
        <v>498</v>
      </c>
      <c r="D17" s="15">
        <v>6200</v>
      </c>
      <c r="E17" s="15">
        <v>5779</v>
      </c>
      <c r="F17" s="15">
        <v>6256</v>
      </c>
      <c r="G17" s="22">
        <v>22116</v>
      </c>
      <c r="H17" s="23">
        <v>580</v>
      </c>
      <c r="I17" s="23">
        <v>580</v>
      </c>
      <c r="J17" s="17">
        <f t="shared" si="0"/>
        <v>56</v>
      </c>
      <c r="K17" s="18">
        <f t="shared" si="1"/>
        <v>0.90322580645161288</v>
      </c>
      <c r="L17" s="17">
        <v>56</v>
      </c>
      <c r="M17" s="18">
        <f t="shared" si="2"/>
        <v>0.90322580645161288</v>
      </c>
      <c r="N17" s="6">
        <f t="shared" si="5"/>
        <v>9.2710997442455234</v>
      </c>
      <c r="O17" s="6">
        <f t="shared" si="6"/>
        <v>9.2710997442455234</v>
      </c>
      <c r="P17" s="88"/>
      <c r="AA17" s="8"/>
      <c r="AB17" s="8"/>
      <c r="AC17" s="8"/>
    </row>
    <row r="18" spans="1:29" x14ac:dyDescent="0.2">
      <c r="A18" s="5" t="s">
        <v>151</v>
      </c>
      <c r="B18" s="5" t="s">
        <v>25</v>
      </c>
      <c r="C18" s="5">
        <v>0</v>
      </c>
      <c r="D18" s="5">
        <v>6900</v>
      </c>
      <c r="E18" s="5">
        <v>6985</v>
      </c>
      <c r="F18" s="5">
        <v>7000</v>
      </c>
      <c r="G18" s="22">
        <v>22117</v>
      </c>
      <c r="H18" s="16">
        <v>208</v>
      </c>
      <c r="I18" s="16">
        <v>208</v>
      </c>
      <c r="J18" s="17">
        <f t="shared" si="0"/>
        <v>100</v>
      </c>
      <c r="K18" s="18">
        <f t="shared" si="1"/>
        <v>1.4492753623188406</v>
      </c>
      <c r="L18" s="17">
        <v>100</v>
      </c>
      <c r="M18" s="18">
        <f t="shared" si="2"/>
        <v>1.4492753623188406</v>
      </c>
      <c r="N18" s="6">
        <f t="shared" si="5"/>
        <v>2.9714285714285715</v>
      </c>
      <c r="O18" s="6">
        <f t="shared" si="6"/>
        <v>2.9714285714285715</v>
      </c>
      <c r="P18" s="88"/>
      <c r="AA18" s="8"/>
      <c r="AB18" s="8"/>
      <c r="AC18" s="8"/>
    </row>
    <row r="19" spans="1:29" x14ac:dyDescent="0.2">
      <c r="A19" s="5" t="s">
        <v>151</v>
      </c>
      <c r="B19" s="5" t="s">
        <v>27</v>
      </c>
      <c r="C19" s="5">
        <v>0</v>
      </c>
      <c r="D19" s="5">
        <v>7500</v>
      </c>
      <c r="E19" s="5">
        <v>7486</v>
      </c>
      <c r="F19" s="5">
        <v>7556</v>
      </c>
      <c r="G19" s="22">
        <v>22118</v>
      </c>
      <c r="H19" s="16">
        <v>512</v>
      </c>
      <c r="I19" s="16">
        <v>0</v>
      </c>
      <c r="J19" s="17">
        <f t="shared" si="0"/>
        <v>56</v>
      </c>
      <c r="K19" s="18">
        <f t="shared" si="1"/>
        <v>0.7466666666666667</v>
      </c>
      <c r="L19" s="17">
        <v>56</v>
      </c>
      <c r="M19" s="18">
        <f t="shared" si="2"/>
        <v>0.7466666666666667</v>
      </c>
      <c r="N19" s="6">
        <f t="shared" si="5"/>
        <v>6.7760719957649549</v>
      </c>
      <c r="O19" s="6">
        <f t="shared" si="6"/>
        <v>0</v>
      </c>
      <c r="P19" s="88"/>
      <c r="AA19" s="8"/>
      <c r="AB19" s="8"/>
      <c r="AC19" s="8"/>
    </row>
    <row r="20" spans="1:29" x14ac:dyDescent="0.2">
      <c r="A20" s="5" t="s">
        <v>151</v>
      </c>
      <c r="B20" s="5" t="s">
        <v>16</v>
      </c>
      <c r="C20" s="5">
        <v>0</v>
      </c>
      <c r="D20" s="5">
        <v>7700</v>
      </c>
      <c r="E20" s="5">
        <v>7684</v>
      </c>
      <c r="F20" s="5">
        <v>7619</v>
      </c>
      <c r="G20" s="22">
        <v>22119</v>
      </c>
      <c r="H20" s="16">
        <v>338</v>
      </c>
      <c r="I20" s="16">
        <v>338</v>
      </c>
      <c r="J20" s="17">
        <f t="shared" si="0"/>
        <v>-81</v>
      </c>
      <c r="K20" s="18">
        <f t="shared" si="1"/>
        <v>-1.051948051948052</v>
      </c>
      <c r="L20" s="17">
        <v>81</v>
      </c>
      <c r="M20" s="18">
        <f t="shared" si="2"/>
        <v>1.051948051948052</v>
      </c>
      <c r="N20" s="6">
        <f t="shared" si="5"/>
        <v>4.436277726735792</v>
      </c>
      <c r="O20" s="6">
        <f t="shared" si="6"/>
        <v>4.436277726735792</v>
      </c>
      <c r="P20" s="88"/>
      <c r="AA20" s="8"/>
      <c r="AB20" s="8"/>
      <c r="AC20" s="8"/>
    </row>
    <row r="21" spans="1:29" x14ac:dyDescent="0.2">
      <c r="A21" s="5" t="s">
        <v>151</v>
      </c>
      <c r="B21" s="5" t="s">
        <v>18</v>
      </c>
      <c r="C21" s="5">
        <v>0</v>
      </c>
      <c r="D21" s="5">
        <v>7800</v>
      </c>
      <c r="E21" s="5">
        <v>7873</v>
      </c>
      <c r="F21" s="5">
        <v>7866</v>
      </c>
      <c r="G21" s="22">
        <v>22120</v>
      </c>
      <c r="H21" s="16">
        <v>580</v>
      </c>
      <c r="I21" s="16">
        <v>0</v>
      </c>
      <c r="J21" s="17">
        <f t="shared" si="0"/>
        <v>66</v>
      </c>
      <c r="K21" s="18">
        <f t="shared" si="1"/>
        <v>0.84615384615384615</v>
      </c>
      <c r="L21" s="17">
        <v>66</v>
      </c>
      <c r="M21" s="18">
        <f t="shared" si="2"/>
        <v>0.84615384615384615</v>
      </c>
      <c r="N21" s="6">
        <f t="shared" si="5"/>
        <v>7.3735062293414702</v>
      </c>
      <c r="O21" s="6">
        <f t="shared" si="6"/>
        <v>0</v>
      </c>
      <c r="P21" s="88"/>
      <c r="AA21" s="8"/>
      <c r="AB21" s="8"/>
      <c r="AC21" s="8"/>
    </row>
    <row r="22" spans="1:29" x14ac:dyDescent="0.2">
      <c r="A22" s="25" t="s">
        <v>151</v>
      </c>
      <c r="B22" s="25" t="s">
        <v>18</v>
      </c>
      <c r="C22" s="25">
        <v>580</v>
      </c>
      <c r="D22" s="25">
        <v>7300</v>
      </c>
      <c r="E22" s="25">
        <v>6704</v>
      </c>
      <c r="F22" s="25">
        <v>7300</v>
      </c>
      <c r="G22" s="26">
        <v>2251</v>
      </c>
      <c r="H22" s="25">
        <v>691</v>
      </c>
      <c r="I22" s="25">
        <v>691</v>
      </c>
      <c r="J22" s="27">
        <f t="shared" si="0"/>
        <v>0</v>
      </c>
      <c r="K22" s="28">
        <f t="shared" si="1"/>
        <v>0</v>
      </c>
      <c r="L22" s="27">
        <v>0</v>
      </c>
      <c r="M22" s="28">
        <f t="shared" si="2"/>
        <v>0</v>
      </c>
      <c r="N22" s="29">
        <f t="shared" si="3"/>
        <v>9.4657534246575334</v>
      </c>
      <c r="O22" s="29">
        <f t="shared" si="4"/>
        <v>9.4657534246575334</v>
      </c>
      <c r="P22" s="88"/>
      <c r="AA22" s="8"/>
      <c r="AB22" s="8"/>
    </row>
    <row r="23" spans="1:29" x14ac:dyDescent="0.2">
      <c r="A23" s="5" t="s">
        <v>151</v>
      </c>
      <c r="B23" s="5" t="s">
        <v>127</v>
      </c>
      <c r="C23" s="5">
        <v>0</v>
      </c>
      <c r="D23" s="5">
        <v>6600</v>
      </c>
      <c r="E23" s="5">
        <v>6577</v>
      </c>
      <c r="F23" s="5">
        <v>6652</v>
      </c>
      <c r="G23" s="22">
        <v>2252</v>
      </c>
      <c r="H23" s="16">
        <v>759</v>
      </c>
      <c r="I23" s="16">
        <v>759</v>
      </c>
      <c r="J23" s="17">
        <f t="shared" si="0"/>
        <v>52</v>
      </c>
      <c r="K23" s="18">
        <f t="shared" si="1"/>
        <v>0.78787878787878785</v>
      </c>
      <c r="L23" s="17">
        <v>52</v>
      </c>
      <c r="M23" s="18">
        <f t="shared" si="2"/>
        <v>0.78787878787878785</v>
      </c>
      <c r="N23" s="6">
        <f t="shared" ref="N23:N37" si="7">H23/F23%</f>
        <v>11.41010222489477</v>
      </c>
      <c r="O23" s="6">
        <f t="shared" ref="O23:O37" si="8">I23/F23%</f>
        <v>11.41010222489477</v>
      </c>
      <c r="P23" s="88"/>
      <c r="AA23" s="8"/>
      <c r="AB23" s="8"/>
    </row>
    <row r="24" spans="1:29" x14ac:dyDescent="0.2">
      <c r="A24" s="5" t="s">
        <v>151</v>
      </c>
      <c r="B24" s="5" t="s">
        <v>20</v>
      </c>
      <c r="C24" s="5">
        <v>0</v>
      </c>
      <c r="D24" s="5">
        <v>7200</v>
      </c>
      <c r="E24" s="5">
        <v>7150</v>
      </c>
      <c r="F24" s="5">
        <v>7087</v>
      </c>
      <c r="G24" s="22">
        <v>2253</v>
      </c>
      <c r="H24" s="16">
        <v>725</v>
      </c>
      <c r="I24" s="16">
        <v>0</v>
      </c>
      <c r="J24" s="17">
        <f t="shared" si="0"/>
        <v>-113</v>
      </c>
      <c r="K24" s="18">
        <f t="shared" si="1"/>
        <v>-1.5694444444444444</v>
      </c>
      <c r="L24" s="17">
        <v>113</v>
      </c>
      <c r="M24" s="18">
        <f t="shared" si="2"/>
        <v>1.5694444444444444</v>
      </c>
      <c r="N24" s="6">
        <f t="shared" si="7"/>
        <v>10.229998588965712</v>
      </c>
      <c r="O24" s="6">
        <f t="shared" si="8"/>
        <v>0</v>
      </c>
      <c r="P24" s="88"/>
      <c r="AA24" s="8"/>
      <c r="AB24" s="8"/>
    </row>
    <row r="25" spans="1:29" x14ac:dyDescent="0.2">
      <c r="A25" s="5" t="s">
        <v>151</v>
      </c>
      <c r="B25" s="5" t="s">
        <v>24</v>
      </c>
      <c r="C25" s="5">
        <v>0</v>
      </c>
      <c r="D25" s="5">
        <v>7200</v>
      </c>
      <c r="E25" s="5">
        <v>7195</v>
      </c>
      <c r="F25" s="5">
        <v>7261</v>
      </c>
      <c r="G25" s="22">
        <v>2255</v>
      </c>
      <c r="H25" s="16">
        <v>735</v>
      </c>
      <c r="I25" s="16">
        <v>0</v>
      </c>
      <c r="J25" s="17">
        <f t="shared" si="0"/>
        <v>61</v>
      </c>
      <c r="K25" s="18">
        <f t="shared" si="1"/>
        <v>0.84722222222222221</v>
      </c>
      <c r="L25" s="17">
        <v>61</v>
      </c>
      <c r="M25" s="18">
        <f t="shared" si="2"/>
        <v>0.84722222222222221</v>
      </c>
      <c r="N25" s="6">
        <f t="shared" si="7"/>
        <v>10.122572648395538</v>
      </c>
      <c r="O25" s="6">
        <f t="shared" si="8"/>
        <v>0</v>
      </c>
      <c r="P25" s="88"/>
      <c r="AA25" s="8"/>
      <c r="AB25" s="8"/>
    </row>
    <row r="26" spans="1:29" x14ac:dyDescent="0.2">
      <c r="A26" s="5" t="s">
        <v>151</v>
      </c>
      <c r="B26" s="5" t="s">
        <v>15</v>
      </c>
      <c r="C26" s="5">
        <v>0</v>
      </c>
      <c r="D26" s="5">
        <v>5800</v>
      </c>
      <c r="E26" s="5">
        <v>5785</v>
      </c>
      <c r="F26" s="5">
        <v>5835</v>
      </c>
      <c r="G26" s="22">
        <v>2256</v>
      </c>
      <c r="H26" s="16">
        <v>619</v>
      </c>
      <c r="I26" s="16">
        <v>0</v>
      </c>
      <c r="J26" s="17">
        <f t="shared" si="0"/>
        <v>35</v>
      </c>
      <c r="K26" s="18">
        <f t="shared" si="1"/>
        <v>0.60344827586206895</v>
      </c>
      <c r="L26" s="17">
        <v>35</v>
      </c>
      <c r="M26" s="18">
        <f t="shared" si="2"/>
        <v>0.60344827586206895</v>
      </c>
      <c r="N26" s="6">
        <f t="shared" si="7"/>
        <v>10.608397600685517</v>
      </c>
      <c r="O26" s="6">
        <f t="shared" si="8"/>
        <v>0</v>
      </c>
      <c r="P26" s="88"/>
      <c r="AA26" s="8"/>
      <c r="AB26" s="8"/>
    </row>
    <row r="27" spans="1:29" x14ac:dyDescent="0.2">
      <c r="A27" s="5" t="s">
        <v>151</v>
      </c>
      <c r="B27" s="5" t="s">
        <v>134</v>
      </c>
      <c r="C27" s="5">
        <v>0</v>
      </c>
      <c r="D27" s="5">
        <v>7700</v>
      </c>
      <c r="E27" s="5">
        <v>7773</v>
      </c>
      <c r="F27" s="5">
        <v>7740</v>
      </c>
      <c r="G27" s="22">
        <v>2257</v>
      </c>
      <c r="H27" s="16">
        <v>952</v>
      </c>
      <c r="I27" s="16">
        <v>0</v>
      </c>
      <c r="J27" s="17">
        <f t="shared" si="0"/>
        <v>40</v>
      </c>
      <c r="K27" s="18">
        <f t="shared" si="1"/>
        <v>0.51948051948051943</v>
      </c>
      <c r="L27" s="17">
        <v>40</v>
      </c>
      <c r="M27" s="18">
        <f t="shared" si="2"/>
        <v>0.51948051948051943</v>
      </c>
      <c r="N27" s="6">
        <f t="shared" si="7"/>
        <v>12.299741602067183</v>
      </c>
      <c r="O27" s="6">
        <f t="shared" si="8"/>
        <v>0</v>
      </c>
      <c r="P27" s="88"/>
      <c r="AA27" s="8"/>
      <c r="AB27" s="8"/>
    </row>
    <row r="28" spans="1:29" x14ac:dyDescent="0.2">
      <c r="A28" s="5" t="s">
        <v>151</v>
      </c>
      <c r="B28" s="5" t="s">
        <v>26</v>
      </c>
      <c r="C28" s="5">
        <v>0</v>
      </c>
      <c r="D28" s="5">
        <v>7400</v>
      </c>
      <c r="E28" s="5">
        <v>7380</v>
      </c>
      <c r="F28" s="5">
        <v>7329</v>
      </c>
      <c r="G28" s="22">
        <v>2258</v>
      </c>
      <c r="H28" s="16">
        <v>633</v>
      </c>
      <c r="I28" s="16">
        <v>0</v>
      </c>
      <c r="J28" s="17">
        <f t="shared" si="0"/>
        <v>-71</v>
      </c>
      <c r="K28" s="18">
        <f t="shared" si="1"/>
        <v>-0.95945945945945943</v>
      </c>
      <c r="L28" s="17">
        <v>71</v>
      </c>
      <c r="M28" s="18">
        <f t="shared" si="2"/>
        <v>0.95945945945945943</v>
      </c>
      <c r="N28" s="6">
        <f t="shared" si="7"/>
        <v>8.6369218174375764</v>
      </c>
      <c r="O28" s="6">
        <f t="shared" si="8"/>
        <v>0</v>
      </c>
      <c r="P28" s="88"/>
      <c r="AA28" s="8"/>
      <c r="AB28" s="8"/>
    </row>
    <row r="29" spans="1:29" x14ac:dyDescent="0.2">
      <c r="A29" s="5" t="s">
        <v>151</v>
      </c>
      <c r="B29" s="5" t="s">
        <v>125</v>
      </c>
      <c r="C29" s="5">
        <v>749</v>
      </c>
      <c r="D29" s="5">
        <v>6200</v>
      </c>
      <c r="E29" s="5">
        <v>5431</v>
      </c>
      <c r="F29" s="5">
        <v>6169</v>
      </c>
      <c r="G29" s="22">
        <v>2259</v>
      </c>
      <c r="H29" s="16">
        <v>285</v>
      </c>
      <c r="I29" s="16">
        <v>285</v>
      </c>
      <c r="J29" s="17">
        <f t="shared" si="0"/>
        <v>-31</v>
      </c>
      <c r="K29" s="18">
        <f t="shared" si="1"/>
        <v>-0.5</v>
      </c>
      <c r="L29" s="17">
        <v>31</v>
      </c>
      <c r="M29" s="18">
        <f t="shared" si="2"/>
        <v>0.5</v>
      </c>
      <c r="N29" s="6">
        <f t="shared" si="7"/>
        <v>4.6198735613551634</v>
      </c>
      <c r="O29" s="6">
        <f t="shared" si="8"/>
        <v>4.6198735613551634</v>
      </c>
      <c r="P29" s="88"/>
      <c r="AA29" s="8"/>
      <c r="AB29" s="8"/>
    </row>
    <row r="30" spans="1:29" x14ac:dyDescent="0.2">
      <c r="A30" s="5" t="s">
        <v>151</v>
      </c>
      <c r="B30" s="5" t="s">
        <v>23</v>
      </c>
      <c r="C30" s="5">
        <v>0</v>
      </c>
      <c r="D30" s="5">
        <v>4900</v>
      </c>
      <c r="E30" s="5">
        <v>4983</v>
      </c>
      <c r="F30" s="5">
        <v>4941</v>
      </c>
      <c r="G30" s="22">
        <v>2260</v>
      </c>
      <c r="H30" s="16">
        <v>329</v>
      </c>
      <c r="I30" s="16">
        <v>329</v>
      </c>
      <c r="J30" s="17">
        <f t="shared" si="0"/>
        <v>41</v>
      </c>
      <c r="K30" s="18">
        <f t="shared" si="1"/>
        <v>0.83673469387755106</v>
      </c>
      <c r="L30" s="17">
        <v>41</v>
      </c>
      <c r="M30" s="18">
        <f t="shared" si="2"/>
        <v>0.83673469387755106</v>
      </c>
      <c r="N30" s="6">
        <f t="shared" si="7"/>
        <v>6.6585711394454572</v>
      </c>
      <c r="O30" s="6">
        <f t="shared" si="8"/>
        <v>6.6585711394454572</v>
      </c>
      <c r="P30" s="88"/>
      <c r="AA30" s="8"/>
      <c r="AB30" s="8"/>
    </row>
    <row r="31" spans="1:29" x14ac:dyDescent="0.2">
      <c r="A31" s="5" t="s">
        <v>151</v>
      </c>
      <c r="B31" s="5" t="s">
        <v>28</v>
      </c>
      <c r="C31" s="5">
        <v>0</v>
      </c>
      <c r="D31" s="5">
        <v>6500</v>
      </c>
      <c r="E31" s="5">
        <v>6478</v>
      </c>
      <c r="F31" s="5">
        <v>6555</v>
      </c>
      <c r="G31" s="22">
        <v>2261</v>
      </c>
      <c r="H31" s="16">
        <v>1001</v>
      </c>
      <c r="I31" s="16">
        <v>0</v>
      </c>
      <c r="J31" s="17">
        <f t="shared" si="0"/>
        <v>55</v>
      </c>
      <c r="K31" s="18">
        <f t="shared" si="1"/>
        <v>0.84615384615384615</v>
      </c>
      <c r="L31" s="17">
        <v>55</v>
      </c>
      <c r="M31" s="18">
        <f t="shared" si="2"/>
        <v>0.84615384615384615</v>
      </c>
      <c r="N31" s="6">
        <f t="shared" si="7"/>
        <v>15.270785659801678</v>
      </c>
      <c r="O31" s="6">
        <f t="shared" si="8"/>
        <v>0</v>
      </c>
      <c r="P31" s="88"/>
      <c r="AA31" s="8"/>
      <c r="AB31" s="8"/>
    </row>
    <row r="32" spans="1:29" x14ac:dyDescent="0.2">
      <c r="A32" s="5" t="s">
        <v>151</v>
      </c>
      <c r="B32" s="5" t="s">
        <v>22</v>
      </c>
      <c r="C32" s="5">
        <v>0</v>
      </c>
      <c r="D32" s="5">
        <v>6700</v>
      </c>
      <c r="E32" s="5">
        <v>6783</v>
      </c>
      <c r="F32" s="5">
        <v>6667</v>
      </c>
      <c r="G32" s="22">
        <v>2262</v>
      </c>
      <c r="H32" s="16">
        <v>711</v>
      </c>
      <c r="I32" s="16">
        <v>0</v>
      </c>
      <c r="J32" s="17">
        <f t="shared" si="0"/>
        <v>-33</v>
      </c>
      <c r="K32" s="18">
        <f t="shared" si="1"/>
        <v>-0.4925373134328358</v>
      </c>
      <c r="L32" s="17">
        <v>33</v>
      </c>
      <c r="M32" s="18">
        <f t="shared" si="2"/>
        <v>0.4925373134328358</v>
      </c>
      <c r="N32" s="6">
        <f t="shared" si="7"/>
        <v>10.664466776661166</v>
      </c>
      <c r="O32" s="6">
        <f t="shared" si="8"/>
        <v>0</v>
      </c>
      <c r="P32" s="88"/>
      <c r="AA32" s="8"/>
      <c r="AB32" s="8"/>
    </row>
    <row r="33" spans="1:30" x14ac:dyDescent="0.2">
      <c r="A33" s="5" t="s">
        <v>151</v>
      </c>
      <c r="B33" s="5" t="s">
        <v>135</v>
      </c>
      <c r="C33" s="5">
        <v>1102</v>
      </c>
      <c r="D33" s="5">
        <v>6600</v>
      </c>
      <c r="E33" s="5">
        <v>5570</v>
      </c>
      <c r="F33" s="5">
        <v>6705</v>
      </c>
      <c r="G33" s="22">
        <v>2263</v>
      </c>
      <c r="H33" s="16">
        <v>131</v>
      </c>
      <c r="I33" s="16">
        <v>131</v>
      </c>
      <c r="J33" s="17">
        <f t="shared" si="0"/>
        <v>105</v>
      </c>
      <c r="K33" s="18">
        <f t="shared" si="1"/>
        <v>1.5909090909090908</v>
      </c>
      <c r="L33" s="17">
        <v>105</v>
      </c>
      <c r="M33" s="18">
        <f t="shared" si="2"/>
        <v>1.5909090909090908</v>
      </c>
      <c r="N33" s="6">
        <f t="shared" si="7"/>
        <v>1.9537658463832961</v>
      </c>
      <c r="O33" s="6">
        <f t="shared" si="8"/>
        <v>1.9537658463832961</v>
      </c>
      <c r="P33" s="88"/>
      <c r="AA33" s="8"/>
      <c r="AB33" s="8"/>
    </row>
    <row r="34" spans="1:30" x14ac:dyDescent="0.2">
      <c r="A34" s="5" t="s">
        <v>151</v>
      </c>
      <c r="B34" s="5" t="s">
        <v>132</v>
      </c>
      <c r="C34" s="5">
        <v>0</v>
      </c>
      <c r="D34" s="5">
        <v>7000</v>
      </c>
      <c r="E34" s="5">
        <v>6984</v>
      </c>
      <c r="F34" s="5">
        <v>7005</v>
      </c>
      <c r="G34" s="22">
        <v>2264</v>
      </c>
      <c r="H34" s="16">
        <v>590</v>
      </c>
      <c r="I34" s="16">
        <v>0</v>
      </c>
      <c r="J34" s="17">
        <f t="shared" si="0"/>
        <v>5</v>
      </c>
      <c r="K34" s="18">
        <f t="shared" si="1"/>
        <v>7.1428571428571425E-2</v>
      </c>
      <c r="L34" s="17">
        <v>5</v>
      </c>
      <c r="M34" s="18">
        <f t="shared" si="2"/>
        <v>7.1428571428571425E-2</v>
      </c>
      <c r="N34" s="6">
        <f t="shared" si="7"/>
        <v>8.4225553176302643</v>
      </c>
      <c r="O34" s="6">
        <f t="shared" si="8"/>
        <v>0</v>
      </c>
      <c r="P34" s="88"/>
      <c r="AA34" s="8"/>
      <c r="AB34" s="8"/>
    </row>
    <row r="35" spans="1:30" x14ac:dyDescent="0.2">
      <c r="A35" s="5" t="s">
        <v>151</v>
      </c>
      <c r="B35" s="5" t="s">
        <v>27</v>
      </c>
      <c r="C35" s="5">
        <v>512</v>
      </c>
      <c r="D35" s="5">
        <v>7200</v>
      </c>
      <c r="E35" s="5">
        <v>6683</v>
      </c>
      <c r="F35" s="5">
        <v>7169</v>
      </c>
      <c r="G35" s="22">
        <v>2265</v>
      </c>
      <c r="H35" s="16">
        <v>401</v>
      </c>
      <c r="I35" s="16">
        <v>401</v>
      </c>
      <c r="J35" s="17">
        <f t="shared" si="0"/>
        <v>-31</v>
      </c>
      <c r="K35" s="18">
        <f t="shared" si="1"/>
        <v>-0.43055555555555558</v>
      </c>
      <c r="L35" s="17">
        <v>31</v>
      </c>
      <c r="M35" s="18">
        <f t="shared" si="2"/>
        <v>0.43055555555555558</v>
      </c>
      <c r="N35" s="6">
        <f t="shared" si="7"/>
        <v>5.5935276886595062</v>
      </c>
      <c r="O35" s="6">
        <f t="shared" si="8"/>
        <v>5.5935276886595062</v>
      </c>
      <c r="P35" s="88"/>
      <c r="AA35" s="8"/>
      <c r="AB35" s="8"/>
    </row>
    <row r="36" spans="1:30" x14ac:dyDescent="0.2">
      <c r="A36" s="5" t="s">
        <v>151</v>
      </c>
      <c r="B36" s="5" t="s">
        <v>14</v>
      </c>
      <c r="C36" s="5">
        <v>0</v>
      </c>
      <c r="D36" s="5">
        <v>6200</v>
      </c>
      <c r="E36" s="5">
        <v>6177</v>
      </c>
      <c r="F36" s="5">
        <v>6256</v>
      </c>
      <c r="G36" s="22">
        <v>2266</v>
      </c>
      <c r="H36" s="16">
        <v>396</v>
      </c>
      <c r="I36" s="16">
        <v>396</v>
      </c>
      <c r="J36" s="17">
        <f t="shared" si="0"/>
        <v>56</v>
      </c>
      <c r="K36" s="18">
        <f t="shared" si="1"/>
        <v>0.90322580645161288</v>
      </c>
      <c r="L36" s="17">
        <v>56</v>
      </c>
      <c r="M36" s="18">
        <f t="shared" si="2"/>
        <v>0.90322580645161288</v>
      </c>
      <c r="N36" s="6">
        <f t="shared" si="7"/>
        <v>6.3299232736572888</v>
      </c>
      <c r="O36" s="6">
        <f t="shared" si="8"/>
        <v>6.3299232736572888</v>
      </c>
      <c r="P36" s="88"/>
      <c r="AA36" s="8"/>
      <c r="AB36" s="8"/>
    </row>
    <row r="37" spans="1:30" x14ac:dyDescent="0.2">
      <c r="A37" s="5" t="s">
        <v>151</v>
      </c>
      <c r="B37" s="5" t="s">
        <v>19</v>
      </c>
      <c r="C37" s="5">
        <v>0</v>
      </c>
      <c r="D37" s="5">
        <v>6400</v>
      </c>
      <c r="E37" s="5">
        <v>6389</v>
      </c>
      <c r="F37" s="5">
        <v>6464</v>
      </c>
      <c r="G37" s="22">
        <v>2267</v>
      </c>
      <c r="H37" s="16">
        <v>759</v>
      </c>
      <c r="I37" s="16">
        <v>0</v>
      </c>
      <c r="J37" s="17">
        <f t="shared" si="0"/>
        <v>64</v>
      </c>
      <c r="K37" s="18">
        <f t="shared" si="1"/>
        <v>1</v>
      </c>
      <c r="L37" s="17">
        <v>64</v>
      </c>
      <c r="M37" s="18">
        <f t="shared" si="2"/>
        <v>1</v>
      </c>
      <c r="N37" s="6">
        <f t="shared" si="7"/>
        <v>11.741955445544555</v>
      </c>
      <c r="O37" s="6">
        <f t="shared" si="8"/>
        <v>0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7415</v>
      </c>
      <c r="D38" s="30">
        <f t="shared" ref="D38:F38" si="9">SUM(D3:D37)</f>
        <v>248600</v>
      </c>
      <c r="E38" s="30">
        <f t="shared" si="9"/>
        <v>241981</v>
      </c>
      <c r="F38" s="30">
        <f t="shared" si="9"/>
        <v>249852</v>
      </c>
      <c r="G38" s="31"/>
      <c r="H38" s="30">
        <f t="shared" ref="H38:I38" si="10">SUM(H3:H37)</f>
        <v>20534</v>
      </c>
      <c r="I38" s="30">
        <f t="shared" si="10"/>
        <v>10866</v>
      </c>
      <c r="J38" s="32"/>
      <c r="K38" s="33">
        <f t="shared" si="1"/>
        <v>0</v>
      </c>
      <c r="L38" s="30">
        <f>SUM(L3:L37)</f>
        <v>2480</v>
      </c>
      <c r="M38" s="33">
        <f t="shared" si="2"/>
        <v>0.99758648431214803</v>
      </c>
      <c r="N38" s="33">
        <f t="shared" si="3"/>
        <v>8.2184653314762333</v>
      </c>
      <c r="O38" s="33">
        <f t="shared" si="4"/>
        <v>4.3489745929590322</v>
      </c>
      <c r="P38" s="88"/>
    </row>
    <row r="39" spans="1:30" x14ac:dyDescent="0.2">
      <c r="A39" s="5" t="s">
        <v>151</v>
      </c>
      <c r="B39" s="5" t="s">
        <v>76</v>
      </c>
      <c r="C39" s="5">
        <v>0</v>
      </c>
      <c r="D39" s="15">
        <v>5000</v>
      </c>
      <c r="E39" s="15">
        <v>5075</v>
      </c>
      <c r="F39" s="15">
        <v>5158</v>
      </c>
      <c r="G39" s="22">
        <v>22501</v>
      </c>
      <c r="H39" s="23">
        <v>711</v>
      </c>
      <c r="I39" s="23">
        <v>0</v>
      </c>
      <c r="J39" s="17">
        <f t="shared" si="0"/>
        <v>158</v>
      </c>
      <c r="K39" s="18">
        <f t="shared" si="1"/>
        <v>3.16</v>
      </c>
      <c r="L39" s="17">
        <v>158</v>
      </c>
      <c r="M39" s="18">
        <f t="shared" si="2"/>
        <v>3.16</v>
      </c>
      <c r="N39" s="6">
        <f t="shared" ref="N39:N45" si="11">H39/F39%</f>
        <v>13.784412563008919</v>
      </c>
      <c r="O39" s="6">
        <f t="shared" ref="O39:O45" si="12">I39/F39%</f>
        <v>0</v>
      </c>
      <c r="P39" s="88" t="s">
        <v>116</v>
      </c>
      <c r="Q39" s="7" t="s">
        <v>117</v>
      </c>
    </row>
    <row r="40" spans="1:30" x14ac:dyDescent="0.2">
      <c r="A40" s="5" t="s">
        <v>151</v>
      </c>
      <c r="B40" s="5" t="s">
        <v>77</v>
      </c>
      <c r="C40" s="5">
        <v>0</v>
      </c>
      <c r="D40" s="15">
        <v>6500</v>
      </c>
      <c r="E40" s="15">
        <v>6486</v>
      </c>
      <c r="F40" s="15">
        <v>6536</v>
      </c>
      <c r="G40" s="22">
        <v>22502</v>
      </c>
      <c r="H40" s="23">
        <v>353</v>
      </c>
      <c r="I40" s="23">
        <v>353</v>
      </c>
      <c r="J40" s="17">
        <f t="shared" si="0"/>
        <v>36</v>
      </c>
      <c r="K40" s="18">
        <f t="shared" si="1"/>
        <v>0.55384615384615388</v>
      </c>
      <c r="L40" s="17">
        <v>36</v>
      </c>
      <c r="M40" s="18">
        <f t="shared" si="2"/>
        <v>0.55384615384615388</v>
      </c>
      <c r="N40" s="6">
        <f t="shared" si="11"/>
        <v>5.400856793145655</v>
      </c>
      <c r="O40" s="6">
        <f t="shared" si="12"/>
        <v>5.400856793145655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151</v>
      </c>
      <c r="B41" s="5" t="s">
        <v>110</v>
      </c>
      <c r="C41" s="5">
        <v>0</v>
      </c>
      <c r="D41" s="15">
        <v>6600</v>
      </c>
      <c r="E41" s="15">
        <v>6567</v>
      </c>
      <c r="F41" s="15">
        <v>6589</v>
      </c>
      <c r="G41" s="22">
        <v>22504</v>
      </c>
      <c r="H41" s="23">
        <v>614</v>
      </c>
      <c r="I41" s="23">
        <v>0</v>
      </c>
      <c r="J41" s="17">
        <f t="shared" si="0"/>
        <v>-11</v>
      </c>
      <c r="K41" s="18">
        <f t="shared" si="1"/>
        <v>-0.16666666666666666</v>
      </c>
      <c r="L41" s="17">
        <v>11</v>
      </c>
      <c r="M41" s="18">
        <f t="shared" si="2"/>
        <v>0.16666666666666666</v>
      </c>
      <c r="N41" s="6">
        <f t="shared" si="11"/>
        <v>9.3185612384276819</v>
      </c>
      <c r="O41" s="6">
        <f t="shared" si="12"/>
        <v>0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151</v>
      </c>
      <c r="B42" s="5" t="s">
        <v>145</v>
      </c>
      <c r="C42" s="5">
        <v>0</v>
      </c>
      <c r="D42" s="15">
        <v>5100</v>
      </c>
      <c r="E42" s="15">
        <v>5053</v>
      </c>
      <c r="F42" s="15">
        <v>5144</v>
      </c>
      <c r="G42" s="22">
        <v>22505</v>
      </c>
      <c r="H42" s="23">
        <v>682</v>
      </c>
      <c r="I42" s="23">
        <v>682</v>
      </c>
      <c r="J42" s="17">
        <f t="shared" si="0"/>
        <v>44</v>
      </c>
      <c r="K42" s="18">
        <f t="shared" si="1"/>
        <v>0.86274509803921573</v>
      </c>
      <c r="L42" s="17">
        <v>44</v>
      </c>
      <c r="M42" s="18">
        <f t="shared" si="2"/>
        <v>0.86274509803921573</v>
      </c>
      <c r="N42" s="6">
        <f t="shared" si="11"/>
        <v>13.258164852255055</v>
      </c>
      <c r="O42" s="6">
        <f t="shared" si="12"/>
        <v>13.258164852255055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151</v>
      </c>
      <c r="B43" s="5" t="s">
        <v>78</v>
      </c>
      <c r="C43" s="5">
        <v>276</v>
      </c>
      <c r="D43" s="15">
        <v>4600</v>
      </c>
      <c r="E43" s="15">
        <v>4317</v>
      </c>
      <c r="F43" s="15">
        <v>4583</v>
      </c>
      <c r="G43" s="22">
        <v>22506</v>
      </c>
      <c r="H43" s="23">
        <v>285</v>
      </c>
      <c r="I43" s="23">
        <v>285</v>
      </c>
      <c r="J43" s="17">
        <f t="shared" si="0"/>
        <v>-17</v>
      </c>
      <c r="K43" s="18">
        <f t="shared" si="1"/>
        <v>-0.36956521739130432</v>
      </c>
      <c r="L43" s="17">
        <v>17</v>
      </c>
      <c r="M43" s="18">
        <f t="shared" si="2"/>
        <v>0.36956521739130432</v>
      </c>
      <c r="N43" s="6">
        <f t="shared" si="11"/>
        <v>6.2186340824787258</v>
      </c>
      <c r="O43" s="6">
        <f t="shared" si="12"/>
        <v>6.2186340824787258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151</v>
      </c>
      <c r="B44" s="5" t="s">
        <v>79</v>
      </c>
      <c r="C44" s="5">
        <v>614</v>
      </c>
      <c r="D44" s="15">
        <v>6200</v>
      </c>
      <c r="E44" s="15">
        <v>5568</v>
      </c>
      <c r="F44" s="15">
        <v>6174</v>
      </c>
      <c r="G44" s="22">
        <v>22507</v>
      </c>
      <c r="H44" s="23">
        <v>247</v>
      </c>
      <c r="I44" s="23">
        <v>247</v>
      </c>
      <c r="J44" s="17">
        <f t="shared" si="0"/>
        <v>-26</v>
      </c>
      <c r="K44" s="18">
        <f t="shared" si="1"/>
        <v>-0.41935483870967744</v>
      </c>
      <c r="L44" s="17">
        <v>26</v>
      </c>
      <c r="M44" s="18">
        <f t="shared" si="2"/>
        <v>0.41935483870967744</v>
      </c>
      <c r="N44" s="6">
        <f t="shared" si="11"/>
        <v>4.0006478781988983</v>
      </c>
      <c r="O44" s="6">
        <f t="shared" si="12"/>
        <v>4.0006478781988983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151</v>
      </c>
      <c r="B45" s="5" t="s">
        <v>112</v>
      </c>
      <c r="C45" s="5">
        <v>0</v>
      </c>
      <c r="D45" s="15">
        <v>8000</v>
      </c>
      <c r="E45" s="15">
        <v>8086</v>
      </c>
      <c r="F45" s="15">
        <v>7991</v>
      </c>
      <c r="G45" s="22">
        <v>22508</v>
      </c>
      <c r="H45" s="23">
        <v>715</v>
      </c>
      <c r="I45" s="23">
        <v>0</v>
      </c>
      <c r="J45" s="17">
        <f t="shared" si="0"/>
        <v>-9</v>
      </c>
      <c r="K45" s="18">
        <f t="shared" si="1"/>
        <v>-0.1125</v>
      </c>
      <c r="L45" s="17">
        <v>9</v>
      </c>
      <c r="M45" s="18">
        <f t="shared" si="2"/>
        <v>0.1125</v>
      </c>
      <c r="N45" s="6">
        <f t="shared" si="11"/>
        <v>8.9475660117632341</v>
      </c>
      <c r="O45" s="6">
        <f t="shared" si="12"/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25" t="s">
        <v>151</v>
      </c>
      <c r="B46" s="25" t="s">
        <v>145</v>
      </c>
      <c r="C46" s="25">
        <v>0</v>
      </c>
      <c r="D46" s="35">
        <v>5200</v>
      </c>
      <c r="E46" s="25">
        <v>4512</v>
      </c>
      <c r="F46" s="35">
        <v>5173</v>
      </c>
      <c r="G46" s="26">
        <v>2501</v>
      </c>
      <c r="H46" s="35">
        <v>387</v>
      </c>
      <c r="I46" s="35">
        <v>387</v>
      </c>
      <c r="J46" s="27">
        <f t="shared" si="0"/>
        <v>-27</v>
      </c>
      <c r="K46" s="28">
        <f t="shared" si="1"/>
        <v>-0.51923076923076927</v>
      </c>
      <c r="L46" s="27">
        <v>27</v>
      </c>
      <c r="M46" s="28">
        <f t="shared" si="2"/>
        <v>0.51923076923076927</v>
      </c>
      <c r="N46" s="29">
        <f t="shared" si="3"/>
        <v>7.4811521360912439</v>
      </c>
      <c r="O46" s="29">
        <f t="shared" si="4"/>
        <v>7.4811521360912439</v>
      </c>
      <c r="P46" s="88"/>
      <c r="T46" s="8"/>
      <c r="U46" s="8"/>
      <c r="V46" s="8"/>
      <c r="W46" s="8"/>
      <c r="X46" s="8"/>
      <c r="Z46" s="8"/>
      <c r="AA46" s="8"/>
      <c r="AB46" s="8"/>
      <c r="AC46" s="8"/>
    </row>
    <row r="47" spans="1:30" x14ac:dyDescent="0.2">
      <c r="A47" s="5" t="s">
        <v>151</v>
      </c>
      <c r="B47" s="5" t="s">
        <v>76</v>
      </c>
      <c r="C47" s="5">
        <v>711</v>
      </c>
      <c r="D47" s="15">
        <v>6200</v>
      </c>
      <c r="E47" s="5">
        <v>5477</v>
      </c>
      <c r="F47" s="15">
        <v>6183</v>
      </c>
      <c r="G47" s="22">
        <v>2502</v>
      </c>
      <c r="H47" s="23">
        <v>551</v>
      </c>
      <c r="I47" s="23">
        <v>551</v>
      </c>
      <c r="J47" s="17">
        <f t="shared" si="0"/>
        <v>-17</v>
      </c>
      <c r="K47" s="18">
        <f t="shared" si="1"/>
        <v>-0.27419354838709675</v>
      </c>
      <c r="L47" s="17">
        <v>17</v>
      </c>
      <c r="M47" s="18">
        <f t="shared" si="2"/>
        <v>0.27419354838709675</v>
      </c>
      <c r="N47" s="6">
        <f t="shared" ref="N47:N52" si="13">H47/F47%</f>
        <v>8.9115316189552001</v>
      </c>
      <c r="O47" s="6">
        <f t="shared" ref="O47:O52" si="14">I47/F47%</f>
        <v>8.9115316189552001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151</v>
      </c>
      <c r="B48" s="5" t="s">
        <v>111</v>
      </c>
      <c r="C48" s="5">
        <v>0</v>
      </c>
      <c r="D48" s="15">
        <v>5000</v>
      </c>
      <c r="E48" s="5">
        <v>4989</v>
      </c>
      <c r="F48" s="15">
        <v>5100</v>
      </c>
      <c r="G48" s="22">
        <v>2503</v>
      </c>
      <c r="H48" s="23">
        <v>401</v>
      </c>
      <c r="I48" s="23">
        <v>401</v>
      </c>
      <c r="J48" s="17">
        <f t="shared" si="0"/>
        <v>100</v>
      </c>
      <c r="K48" s="18">
        <f t="shared" si="1"/>
        <v>2</v>
      </c>
      <c r="L48" s="17">
        <v>100</v>
      </c>
      <c r="M48" s="18">
        <f t="shared" si="2"/>
        <v>2</v>
      </c>
      <c r="N48" s="6">
        <f t="shared" si="13"/>
        <v>7.8627450980392153</v>
      </c>
      <c r="O48" s="6">
        <f t="shared" si="14"/>
        <v>7.8627450980392153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151</v>
      </c>
      <c r="B49" s="5" t="s">
        <v>110</v>
      </c>
      <c r="C49" s="5">
        <v>614</v>
      </c>
      <c r="D49" s="15">
        <v>6200</v>
      </c>
      <c r="E49" s="5">
        <v>5533</v>
      </c>
      <c r="F49" s="15">
        <v>6106</v>
      </c>
      <c r="G49" s="22">
        <v>2504</v>
      </c>
      <c r="H49" s="23">
        <v>247</v>
      </c>
      <c r="I49" s="23">
        <v>247</v>
      </c>
      <c r="J49" s="17">
        <f t="shared" si="0"/>
        <v>-94</v>
      </c>
      <c r="K49" s="18">
        <f t="shared" si="1"/>
        <v>-1.5161290322580645</v>
      </c>
      <c r="L49" s="17">
        <v>94</v>
      </c>
      <c r="M49" s="18">
        <f t="shared" si="2"/>
        <v>1.5161290322580645</v>
      </c>
      <c r="N49" s="6">
        <f t="shared" si="13"/>
        <v>4.0452014412053714</v>
      </c>
      <c r="O49" s="6">
        <f t="shared" si="14"/>
        <v>4.0452014412053714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151</v>
      </c>
      <c r="B50" s="5" t="s">
        <v>78</v>
      </c>
      <c r="C50" s="5">
        <v>0</v>
      </c>
      <c r="D50" s="15">
        <v>6300</v>
      </c>
      <c r="E50" s="5">
        <v>6260</v>
      </c>
      <c r="F50" s="15">
        <v>6212</v>
      </c>
      <c r="G50" s="22">
        <v>2505</v>
      </c>
      <c r="H50" s="23">
        <v>609</v>
      </c>
      <c r="I50" s="23">
        <v>0</v>
      </c>
      <c r="J50" s="17">
        <f t="shared" si="0"/>
        <v>-88</v>
      </c>
      <c r="K50" s="18">
        <f t="shared" si="1"/>
        <v>-1.3968253968253967</v>
      </c>
      <c r="L50" s="17">
        <v>88</v>
      </c>
      <c r="M50" s="18">
        <f t="shared" si="2"/>
        <v>1.3968253968253967</v>
      </c>
      <c r="N50" s="6">
        <f t="shared" si="13"/>
        <v>9.8036059240180293</v>
      </c>
      <c r="O50" s="6">
        <f t="shared" si="14"/>
        <v>0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151</v>
      </c>
      <c r="B51" s="5" t="s">
        <v>77</v>
      </c>
      <c r="C51" s="5">
        <v>0</v>
      </c>
      <c r="D51" s="15">
        <v>6800</v>
      </c>
      <c r="E51" s="5">
        <v>6877</v>
      </c>
      <c r="F51" s="15">
        <v>6792</v>
      </c>
      <c r="G51" s="22">
        <v>2507</v>
      </c>
      <c r="H51" s="23">
        <v>696</v>
      </c>
      <c r="I51" s="23">
        <v>0</v>
      </c>
      <c r="J51" s="17">
        <f t="shared" si="0"/>
        <v>-8</v>
      </c>
      <c r="K51" s="18">
        <f t="shared" si="1"/>
        <v>-0.11764705882352941</v>
      </c>
      <c r="L51" s="17">
        <v>8</v>
      </c>
      <c r="M51" s="18">
        <f t="shared" si="2"/>
        <v>0.11764705882352941</v>
      </c>
      <c r="N51" s="6">
        <f t="shared" si="13"/>
        <v>10.247349823321555</v>
      </c>
      <c r="O51" s="6">
        <f t="shared" si="14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151</v>
      </c>
      <c r="B52" s="5" t="s">
        <v>112</v>
      </c>
      <c r="C52" s="5">
        <v>715</v>
      </c>
      <c r="D52" s="15">
        <v>6900</v>
      </c>
      <c r="E52" s="5">
        <v>6175</v>
      </c>
      <c r="F52" s="15">
        <v>6957</v>
      </c>
      <c r="G52" s="22">
        <v>2508</v>
      </c>
      <c r="H52" s="23">
        <v>657</v>
      </c>
      <c r="I52" s="23">
        <v>657</v>
      </c>
      <c r="J52" s="17">
        <f t="shared" si="0"/>
        <v>57</v>
      </c>
      <c r="K52" s="18">
        <f t="shared" si="1"/>
        <v>0.82608695652173914</v>
      </c>
      <c r="L52" s="17">
        <v>57</v>
      </c>
      <c r="M52" s="18">
        <f t="shared" si="2"/>
        <v>0.82608695652173914</v>
      </c>
      <c r="N52" s="6">
        <f t="shared" si="13"/>
        <v>9.4437257438551114</v>
      </c>
      <c r="O52" s="6">
        <f t="shared" si="14"/>
        <v>9.4437257438551114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s="34" customFormat="1" ht="15" x14ac:dyDescent="0.25">
      <c r="A53" s="30"/>
      <c r="B53" s="30"/>
      <c r="C53" s="30">
        <f>SUM(C39:C52)</f>
        <v>2930</v>
      </c>
      <c r="D53" s="30">
        <f t="shared" ref="D53:F53" si="15">SUM(D39:D52)</f>
        <v>84600</v>
      </c>
      <c r="E53" s="30">
        <f t="shared" si="15"/>
        <v>80975</v>
      </c>
      <c r="F53" s="30">
        <f t="shared" si="15"/>
        <v>84698</v>
      </c>
      <c r="G53" s="31"/>
      <c r="H53" s="30">
        <f t="shared" ref="H53:I53" si="16">SUM(H39:H52)</f>
        <v>7155</v>
      </c>
      <c r="I53" s="30">
        <f t="shared" si="16"/>
        <v>3810</v>
      </c>
      <c r="J53" s="32"/>
      <c r="K53" s="33">
        <f t="shared" si="1"/>
        <v>0</v>
      </c>
      <c r="L53" s="30">
        <f>SUM(L39:L52)</f>
        <v>692</v>
      </c>
      <c r="M53" s="38">
        <f t="shared" si="2"/>
        <v>0.81796690307328601</v>
      </c>
      <c r="N53" s="33">
        <f t="shared" si="3"/>
        <v>8.4476611017969727</v>
      </c>
      <c r="O53" s="33">
        <f t="shared" si="4"/>
        <v>4.4983352617535246</v>
      </c>
      <c r="P53" s="88"/>
    </row>
    <row r="54" spans="1:30" x14ac:dyDescent="0.2">
      <c r="A54" s="5" t="s">
        <v>151</v>
      </c>
      <c r="B54" s="5" t="s">
        <v>23</v>
      </c>
      <c r="C54" s="5">
        <v>0</v>
      </c>
      <c r="D54" s="15">
        <v>6500</v>
      </c>
      <c r="E54" s="15">
        <v>6571</v>
      </c>
      <c r="F54" s="15">
        <v>6604</v>
      </c>
      <c r="G54" s="22">
        <v>22302</v>
      </c>
      <c r="H54" s="23">
        <v>4680</v>
      </c>
      <c r="I54" s="23">
        <v>4277</v>
      </c>
      <c r="J54" s="17">
        <f>F54-D54</f>
        <v>104</v>
      </c>
      <c r="K54" s="18">
        <f t="shared" ref="K54:K91" si="17">J54/D55%</f>
        <v>5.4736842105263159</v>
      </c>
      <c r="L54" s="17">
        <v>104</v>
      </c>
      <c r="M54" s="18">
        <f t="shared" ref="M54:M91" si="18">L54/D55%</f>
        <v>5.4736842105263159</v>
      </c>
      <c r="N54" s="6">
        <f t="shared" ref="N54:N88" si="19">H54/F54%</f>
        <v>70.866141732283452</v>
      </c>
      <c r="O54" s="6">
        <f t="shared" ref="O54:O88" si="20">I54/F54%</f>
        <v>64.763779527559052</v>
      </c>
      <c r="P54" s="8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x14ac:dyDescent="0.2">
      <c r="A55" s="5" t="s">
        <v>151</v>
      </c>
      <c r="B55" s="5" t="s">
        <v>48</v>
      </c>
      <c r="C55" s="5">
        <v>343</v>
      </c>
      <c r="D55" s="15">
        <v>1900</v>
      </c>
      <c r="E55" s="15">
        <v>1542</v>
      </c>
      <c r="F55" s="15">
        <v>1905</v>
      </c>
      <c r="G55" s="22">
        <v>22401</v>
      </c>
      <c r="H55" s="23">
        <v>348</v>
      </c>
      <c r="I55" s="23">
        <v>348</v>
      </c>
      <c r="J55" s="17">
        <f t="shared" ref="J55:J88" si="21">F55-D55</f>
        <v>5</v>
      </c>
      <c r="K55" s="18">
        <f t="shared" si="17"/>
        <v>0.2</v>
      </c>
      <c r="L55" s="17">
        <v>5</v>
      </c>
      <c r="M55" s="18">
        <f t="shared" si="18"/>
        <v>0.2</v>
      </c>
      <c r="N55" s="6">
        <f t="shared" si="19"/>
        <v>18.26771653543307</v>
      </c>
      <c r="O55" s="6">
        <f t="shared" si="20"/>
        <v>18.26771653543307</v>
      </c>
      <c r="P55" s="88"/>
      <c r="R55" s="24"/>
      <c r="S55" s="24"/>
      <c r="T55" s="24"/>
      <c r="U55" s="8"/>
      <c r="V55" s="24"/>
      <c r="W55" s="24"/>
      <c r="X55" s="24"/>
      <c r="Y55" s="24"/>
      <c r="Z55" s="8"/>
      <c r="AA55" s="8"/>
      <c r="AB55" s="8"/>
      <c r="AC55" s="8"/>
      <c r="AD55" s="8"/>
    </row>
    <row r="56" spans="1:30" x14ac:dyDescent="0.2">
      <c r="A56" s="5" t="s">
        <v>151</v>
      </c>
      <c r="B56" s="5" t="s">
        <v>146</v>
      </c>
      <c r="C56" s="5">
        <v>0</v>
      </c>
      <c r="D56" s="15">
        <v>2500</v>
      </c>
      <c r="E56" s="15">
        <v>2581</v>
      </c>
      <c r="F56" s="15">
        <v>2601</v>
      </c>
      <c r="G56" s="22">
        <v>22402</v>
      </c>
      <c r="H56" s="23">
        <v>783</v>
      </c>
      <c r="I56" s="23">
        <v>783</v>
      </c>
      <c r="J56" s="17">
        <f t="shared" si="21"/>
        <v>101</v>
      </c>
      <c r="K56" s="18">
        <f t="shared" si="17"/>
        <v>5.05</v>
      </c>
      <c r="L56" s="17">
        <v>101</v>
      </c>
      <c r="M56" s="18">
        <f t="shared" si="18"/>
        <v>5.05</v>
      </c>
      <c r="N56" s="6">
        <f t="shared" si="19"/>
        <v>30.103806228373699</v>
      </c>
      <c r="O56" s="6">
        <f t="shared" si="20"/>
        <v>30.103806228373699</v>
      </c>
      <c r="P56" s="88"/>
      <c r="T56" s="8"/>
      <c r="U56" s="24"/>
      <c r="V56" s="8"/>
      <c r="W56" s="8"/>
      <c r="X56" s="8"/>
      <c r="Z56" s="8"/>
      <c r="AA56" s="8"/>
      <c r="AB56" s="8"/>
      <c r="AC56" s="8"/>
      <c r="AD56" s="24"/>
    </row>
    <row r="57" spans="1:30" x14ac:dyDescent="0.2">
      <c r="A57" s="5" t="s">
        <v>151</v>
      </c>
      <c r="B57" s="5" t="s">
        <v>50</v>
      </c>
      <c r="C57" s="5">
        <v>459</v>
      </c>
      <c r="D57" s="15">
        <v>2000</v>
      </c>
      <c r="E57" s="15">
        <v>1627</v>
      </c>
      <c r="F57" s="15">
        <v>2079</v>
      </c>
      <c r="G57" s="22">
        <v>22403</v>
      </c>
      <c r="H57" s="23">
        <v>387</v>
      </c>
      <c r="I57" s="23">
        <v>387</v>
      </c>
      <c r="J57" s="17">
        <f t="shared" si="21"/>
        <v>79</v>
      </c>
      <c r="K57" s="18">
        <f t="shared" si="17"/>
        <v>3.16</v>
      </c>
      <c r="L57" s="17">
        <v>79</v>
      </c>
      <c r="M57" s="18">
        <f t="shared" si="18"/>
        <v>3.16</v>
      </c>
      <c r="N57" s="6">
        <f t="shared" si="19"/>
        <v>18.614718614718615</v>
      </c>
      <c r="O57" s="6">
        <f t="shared" si="20"/>
        <v>18.614718614718615</v>
      </c>
      <c r="P57" s="88"/>
      <c r="T57" s="8"/>
      <c r="U57" s="8"/>
      <c r="V57" s="8"/>
      <c r="W57" s="8"/>
      <c r="X57" s="8"/>
      <c r="Z57" s="8"/>
      <c r="AA57" s="8"/>
      <c r="AB57" s="8"/>
      <c r="AC57" s="8"/>
    </row>
    <row r="58" spans="1:30" x14ac:dyDescent="0.2">
      <c r="A58" s="5" t="s">
        <v>151</v>
      </c>
      <c r="B58" s="5" t="s">
        <v>51</v>
      </c>
      <c r="C58" s="5">
        <v>0</v>
      </c>
      <c r="D58" s="15">
        <v>2500</v>
      </c>
      <c r="E58" s="15">
        <v>2583</v>
      </c>
      <c r="F58" s="15">
        <v>2606</v>
      </c>
      <c r="G58" s="22">
        <v>22404</v>
      </c>
      <c r="H58" s="23">
        <v>454</v>
      </c>
      <c r="I58" s="23">
        <v>0</v>
      </c>
      <c r="J58" s="17">
        <f t="shared" si="21"/>
        <v>106</v>
      </c>
      <c r="K58" s="18">
        <f t="shared" si="17"/>
        <v>5.8888888888888893</v>
      </c>
      <c r="L58" s="17">
        <v>106</v>
      </c>
      <c r="M58" s="18">
        <f t="shared" si="18"/>
        <v>5.8888888888888893</v>
      </c>
      <c r="N58" s="6">
        <f t="shared" si="19"/>
        <v>17.421335379892557</v>
      </c>
      <c r="O58" s="6">
        <f t="shared" si="20"/>
        <v>0</v>
      </c>
      <c r="P58" s="88"/>
      <c r="T58" s="8"/>
      <c r="U58" s="8"/>
      <c r="V58" s="8"/>
      <c r="W58" s="8"/>
      <c r="X58" s="8"/>
      <c r="Z58" s="8"/>
      <c r="AA58" s="8"/>
      <c r="AB58" s="8"/>
      <c r="AC58" s="8"/>
    </row>
    <row r="59" spans="1:30" x14ac:dyDescent="0.2">
      <c r="A59" s="5" t="s">
        <v>151</v>
      </c>
      <c r="B59" s="5" t="s">
        <v>52</v>
      </c>
      <c r="C59" s="5">
        <v>334</v>
      </c>
      <c r="D59" s="15">
        <v>1800</v>
      </c>
      <c r="E59" s="5">
        <v>1448</v>
      </c>
      <c r="F59" s="15">
        <v>1779</v>
      </c>
      <c r="G59" s="22">
        <v>22405</v>
      </c>
      <c r="H59" s="23">
        <v>300</v>
      </c>
      <c r="I59" s="23">
        <v>300</v>
      </c>
      <c r="J59" s="17">
        <f t="shared" si="21"/>
        <v>-21</v>
      </c>
      <c r="K59" s="18">
        <f t="shared" si="17"/>
        <v>-0.91304347826086951</v>
      </c>
      <c r="L59" s="17">
        <v>21</v>
      </c>
      <c r="M59" s="18">
        <f t="shared" si="18"/>
        <v>0.91304347826086951</v>
      </c>
      <c r="N59" s="6">
        <f t="shared" si="19"/>
        <v>16.863406408094434</v>
      </c>
      <c r="O59" s="6">
        <f t="shared" si="20"/>
        <v>16.863406408094434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151</v>
      </c>
      <c r="B60" s="5" t="s">
        <v>58</v>
      </c>
      <c r="C60" s="5">
        <v>0</v>
      </c>
      <c r="D60" s="15">
        <v>2300</v>
      </c>
      <c r="E60" s="15">
        <v>2375</v>
      </c>
      <c r="F60" s="15">
        <v>2364</v>
      </c>
      <c r="G60" s="22">
        <v>22406</v>
      </c>
      <c r="H60" s="23">
        <v>421</v>
      </c>
      <c r="I60" s="23">
        <v>0</v>
      </c>
      <c r="J60" s="17">
        <f t="shared" si="21"/>
        <v>64</v>
      </c>
      <c r="K60" s="18">
        <f t="shared" si="17"/>
        <v>2.2857142857142856</v>
      </c>
      <c r="L60" s="17">
        <v>64</v>
      </c>
      <c r="M60" s="18">
        <f t="shared" si="18"/>
        <v>2.2857142857142856</v>
      </c>
      <c r="N60" s="6">
        <f t="shared" si="19"/>
        <v>17.808798646362099</v>
      </c>
      <c r="O60" s="6">
        <f t="shared" si="20"/>
        <v>0</v>
      </c>
      <c r="P60" s="88"/>
      <c r="W60" s="8"/>
      <c r="X60" s="8"/>
      <c r="Z60" s="8"/>
      <c r="AA60" s="8"/>
      <c r="AB60" s="8"/>
      <c r="AC60" s="8"/>
    </row>
    <row r="61" spans="1:30" x14ac:dyDescent="0.2">
      <c r="A61" s="5" t="s">
        <v>151</v>
      </c>
      <c r="B61" s="5" t="s">
        <v>109</v>
      </c>
      <c r="C61" s="5">
        <v>522</v>
      </c>
      <c r="D61" s="15">
        <v>2800</v>
      </c>
      <c r="E61" s="15">
        <v>2264</v>
      </c>
      <c r="F61" s="15">
        <v>2915</v>
      </c>
      <c r="G61" s="22">
        <v>22407</v>
      </c>
      <c r="H61" s="23">
        <v>440</v>
      </c>
      <c r="I61" s="23">
        <v>440</v>
      </c>
      <c r="J61" s="17">
        <f t="shared" si="21"/>
        <v>115</v>
      </c>
      <c r="K61" s="18">
        <f t="shared" si="17"/>
        <v>4.5999999999999996</v>
      </c>
      <c r="L61" s="17">
        <v>115</v>
      </c>
      <c r="M61" s="18">
        <f t="shared" si="18"/>
        <v>4.5999999999999996</v>
      </c>
      <c r="N61" s="6">
        <f t="shared" si="19"/>
        <v>15.09433962264151</v>
      </c>
      <c r="O61" s="6">
        <f t="shared" si="20"/>
        <v>15.09433962264151</v>
      </c>
      <c r="P61" s="88"/>
      <c r="W61" s="8"/>
      <c r="X61" s="8"/>
      <c r="Z61" s="8"/>
      <c r="AA61" s="8"/>
      <c r="AB61" s="8"/>
      <c r="AC61" s="8"/>
    </row>
    <row r="62" spans="1:30" x14ac:dyDescent="0.2">
      <c r="A62" s="5" t="s">
        <v>151</v>
      </c>
      <c r="B62" s="5" t="s">
        <v>144</v>
      </c>
      <c r="C62" s="5">
        <v>0</v>
      </c>
      <c r="D62" s="15">
        <v>2500</v>
      </c>
      <c r="E62" s="15">
        <v>2125</v>
      </c>
      <c r="F62" s="15">
        <v>2606</v>
      </c>
      <c r="G62" s="22">
        <v>22408</v>
      </c>
      <c r="H62" s="23">
        <v>256</v>
      </c>
      <c r="I62" s="23">
        <v>0</v>
      </c>
      <c r="J62" s="17">
        <f t="shared" si="21"/>
        <v>106</v>
      </c>
      <c r="K62" s="18">
        <f t="shared" si="17"/>
        <v>5.5789473684210522</v>
      </c>
      <c r="L62" s="17">
        <v>106</v>
      </c>
      <c r="M62" s="18">
        <f t="shared" si="18"/>
        <v>5.5789473684210522</v>
      </c>
      <c r="N62" s="6">
        <f t="shared" si="19"/>
        <v>9.8234842670759797</v>
      </c>
      <c r="O62" s="6">
        <f t="shared" si="20"/>
        <v>0</v>
      </c>
      <c r="P62" s="88"/>
      <c r="Z62" s="8"/>
      <c r="AA62" s="8"/>
      <c r="AB62" s="8"/>
      <c r="AC62" s="8"/>
    </row>
    <row r="63" spans="1:30" x14ac:dyDescent="0.2">
      <c r="A63" s="5" t="s">
        <v>151</v>
      </c>
      <c r="B63" s="5" t="s">
        <v>56</v>
      </c>
      <c r="C63" s="5">
        <v>218</v>
      </c>
      <c r="D63" s="15">
        <v>1900</v>
      </c>
      <c r="E63" s="15">
        <v>1667</v>
      </c>
      <c r="F63" s="15">
        <v>1852</v>
      </c>
      <c r="G63" s="22">
        <v>22409</v>
      </c>
      <c r="H63" s="23">
        <v>498</v>
      </c>
      <c r="I63" s="23">
        <v>498</v>
      </c>
      <c r="J63" s="17">
        <f t="shared" si="21"/>
        <v>-48</v>
      </c>
      <c r="K63" s="18">
        <f t="shared" si="17"/>
        <v>-1.7777777777777777</v>
      </c>
      <c r="L63" s="17">
        <v>48</v>
      </c>
      <c r="M63" s="18">
        <f t="shared" si="18"/>
        <v>1.7777777777777777</v>
      </c>
      <c r="N63" s="6">
        <f t="shared" si="19"/>
        <v>26.889848812095032</v>
      </c>
      <c r="O63" s="6">
        <f t="shared" si="20"/>
        <v>26.889848812095032</v>
      </c>
      <c r="P63" s="88"/>
      <c r="Z63" s="8"/>
      <c r="AA63" s="8"/>
      <c r="AB63" s="8"/>
      <c r="AC63" s="8"/>
    </row>
    <row r="64" spans="1:30" x14ac:dyDescent="0.2">
      <c r="A64" s="5" t="s">
        <v>151</v>
      </c>
      <c r="B64" s="5" t="s">
        <v>148</v>
      </c>
      <c r="C64" s="5">
        <v>0</v>
      </c>
      <c r="D64" s="15">
        <v>2700</v>
      </c>
      <c r="E64" s="15">
        <v>2774</v>
      </c>
      <c r="F64" s="15">
        <v>2828</v>
      </c>
      <c r="G64" s="22">
        <v>22411</v>
      </c>
      <c r="H64" s="23">
        <v>638</v>
      </c>
      <c r="I64" s="23">
        <v>638</v>
      </c>
      <c r="J64" s="17">
        <f t="shared" si="21"/>
        <v>128</v>
      </c>
      <c r="K64" s="18">
        <f t="shared" si="17"/>
        <v>6.7368421052631575</v>
      </c>
      <c r="L64" s="17">
        <v>128</v>
      </c>
      <c r="M64" s="18">
        <f t="shared" si="18"/>
        <v>6.7368421052631575</v>
      </c>
      <c r="N64" s="6">
        <f t="shared" si="19"/>
        <v>22.560113154172559</v>
      </c>
      <c r="O64" s="6">
        <f t="shared" si="20"/>
        <v>22.560113154172559</v>
      </c>
      <c r="P64" s="88"/>
      <c r="Z64" s="8"/>
      <c r="AA64" s="8"/>
      <c r="AB64" s="8"/>
      <c r="AC64" s="8"/>
    </row>
    <row r="65" spans="1:29" x14ac:dyDescent="0.2">
      <c r="A65" s="5" t="s">
        <v>151</v>
      </c>
      <c r="B65" s="5" t="s">
        <v>66</v>
      </c>
      <c r="C65" s="5">
        <v>595</v>
      </c>
      <c r="D65" s="15">
        <v>1900</v>
      </c>
      <c r="E65" s="15">
        <v>1284</v>
      </c>
      <c r="F65" s="15">
        <v>1881</v>
      </c>
      <c r="G65" s="22">
        <v>22412</v>
      </c>
      <c r="H65" s="23">
        <v>305</v>
      </c>
      <c r="I65" s="23">
        <v>305</v>
      </c>
      <c r="J65" s="17">
        <f t="shared" si="21"/>
        <v>-19</v>
      </c>
      <c r="K65" s="18">
        <f t="shared" si="17"/>
        <v>-1.4615384615384615</v>
      </c>
      <c r="L65" s="17">
        <v>19</v>
      </c>
      <c r="M65" s="18">
        <f t="shared" si="18"/>
        <v>1.4615384615384615</v>
      </c>
      <c r="N65" s="6">
        <f t="shared" si="19"/>
        <v>16.214779372674112</v>
      </c>
      <c r="O65" s="6">
        <f t="shared" si="20"/>
        <v>16.214779372674112</v>
      </c>
      <c r="P65" s="88"/>
      <c r="Z65" s="8"/>
      <c r="AA65" s="8"/>
      <c r="AB65" s="8"/>
      <c r="AC65" s="8"/>
    </row>
    <row r="66" spans="1:29" x14ac:dyDescent="0.2">
      <c r="A66" s="5" t="s">
        <v>151</v>
      </c>
      <c r="B66" s="5" t="s">
        <v>59</v>
      </c>
      <c r="C66" s="5">
        <v>213</v>
      </c>
      <c r="D66" s="15">
        <v>1300</v>
      </c>
      <c r="E66" s="15">
        <v>1065</v>
      </c>
      <c r="F66" s="15">
        <v>1305</v>
      </c>
      <c r="G66" s="22">
        <v>22413</v>
      </c>
      <c r="H66" s="23">
        <v>251</v>
      </c>
      <c r="I66" s="23">
        <v>251</v>
      </c>
      <c r="J66" s="17">
        <f t="shared" si="21"/>
        <v>5</v>
      </c>
      <c r="K66" s="18">
        <f t="shared" si="17"/>
        <v>0.2</v>
      </c>
      <c r="L66" s="17">
        <v>5</v>
      </c>
      <c r="M66" s="18">
        <f t="shared" si="18"/>
        <v>0.2</v>
      </c>
      <c r="N66" s="6">
        <f t="shared" si="19"/>
        <v>19.233716475095786</v>
      </c>
      <c r="O66" s="6">
        <f t="shared" si="20"/>
        <v>19.233716475095786</v>
      </c>
      <c r="P66" s="88"/>
      <c r="Z66" s="8"/>
      <c r="AA66" s="8"/>
      <c r="AB66" s="8"/>
      <c r="AC66" s="8"/>
    </row>
    <row r="67" spans="1:29" x14ac:dyDescent="0.2">
      <c r="A67" s="5" t="s">
        <v>151</v>
      </c>
      <c r="B67" s="5" t="s">
        <v>60</v>
      </c>
      <c r="C67" s="5">
        <v>0</v>
      </c>
      <c r="D67" s="15">
        <v>2500</v>
      </c>
      <c r="E67" s="15">
        <v>2567</v>
      </c>
      <c r="F67" s="15">
        <v>2659</v>
      </c>
      <c r="G67" s="22">
        <v>22414</v>
      </c>
      <c r="H67" s="23">
        <v>996</v>
      </c>
      <c r="I67" s="23">
        <v>996</v>
      </c>
      <c r="J67" s="17">
        <f t="shared" si="21"/>
        <v>159</v>
      </c>
      <c r="K67" s="18">
        <f t="shared" si="17"/>
        <v>4.96875</v>
      </c>
      <c r="L67" s="17">
        <v>159</v>
      </c>
      <c r="M67" s="18">
        <f t="shared" si="18"/>
        <v>4.96875</v>
      </c>
      <c r="N67" s="6">
        <f t="shared" si="19"/>
        <v>37.457690861226027</v>
      </c>
      <c r="O67" s="6">
        <f t="shared" si="20"/>
        <v>37.457690861226027</v>
      </c>
      <c r="P67" s="88"/>
      <c r="Z67" s="8"/>
      <c r="AA67" s="8"/>
      <c r="AB67" s="8"/>
      <c r="AC67" s="8"/>
    </row>
    <row r="68" spans="1:29" x14ac:dyDescent="0.2">
      <c r="A68" s="5" t="s">
        <v>151</v>
      </c>
      <c r="B68" s="5" t="s">
        <v>61</v>
      </c>
      <c r="C68" s="5">
        <v>0</v>
      </c>
      <c r="D68" s="15">
        <v>3200</v>
      </c>
      <c r="E68" s="15">
        <v>3190</v>
      </c>
      <c r="F68" s="15">
        <v>3200</v>
      </c>
      <c r="G68" s="22">
        <v>22415</v>
      </c>
      <c r="H68" s="23">
        <v>580</v>
      </c>
      <c r="I68" s="23">
        <v>580</v>
      </c>
      <c r="J68" s="17">
        <f t="shared" si="21"/>
        <v>0</v>
      </c>
      <c r="K68" s="18">
        <f>J68/D70%</f>
        <v>0</v>
      </c>
      <c r="L68" s="17">
        <v>0</v>
      </c>
      <c r="M68" s="18">
        <f>L68/D70%</f>
        <v>0</v>
      </c>
      <c r="N68" s="6">
        <f t="shared" si="19"/>
        <v>18.125</v>
      </c>
      <c r="O68" s="6">
        <f t="shared" si="20"/>
        <v>18.125</v>
      </c>
      <c r="P68" s="88"/>
      <c r="Z68" s="8"/>
      <c r="AA68" s="8"/>
      <c r="AB68" s="8"/>
      <c r="AC68" s="8"/>
    </row>
    <row r="69" spans="1:29" x14ac:dyDescent="0.2">
      <c r="A69" s="5" t="s">
        <v>151</v>
      </c>
      <c r="B69" s="5" t="s">
        <v>138</v>
      </c>
      <c r="C69" s="5">
        <v>735</v>
      </c>
      <c r="D69" s="15">
        <v>2600</v>
      </c>
      <c r="E69" s="15">
        <v>1937</v>
      </c>
      <c r="F69" s="15">
        <v>2756</v>
      </c>
      <c r="G69" s="22">
        <v>22416</v>
      </c>
      <c r="H69" s="23">
        <v>334</v>
      </c>
      <c r="I69" s="23">
        <v>334</v>
      </c>
      <c r="J69" s="17">
        <f t="shared" si="21"/>
        <v>156</v>
      </c>
      <c r="K69" s="18">
        <f t="shared" ref="K69:K70" si="22">J69/D71%</f>
        <v>4.5882352941176467</v>
      </c>
      <c r="L69" s="17">
        <v>156</v>
      </c>
      <c r="M69" s="18">
        <f t="shared" ref="M69:M70" si="23">L69/D71%</f>
        <v>4.5882352941176467</v>
      </c>
      <c r="N69" s="6">
        <f t="shared" si="19"/>
        <v>12.119013062409289</v>
      </c>
      <c r="O69" s="6">
        <f t="shared" si="20"/>
        <v>12.119013062409289</v>
      </c>
      <c r="P69" s="88"/>
      <c r="Z69" s="8"/>
      <c r="AA69" s="8"/>
      <c r="AB69" s="8"/>
      <c r="AC69" s="8"/>
    </row>
    <row r="70" spans="1:29" x14ac:dyDescent="0.2">
      <c r="A70" s="5" t="s">
        <v>151</v>
      </c>
      <c r="B70" s="5" t="s">
        <v>62</v>
      </c>
      <c r="C70" s="5">
        <v>363</v>
      </c>
      <c r="D70" s="15">
        <v>2500</v>
      </c>
      <c r="E70" s="15">
        <v>2131</v>
      </c>
      <c r="F70" s="15">
        <v>2533</v>
      </c>
      <c r="G70" s="22">
        <v>22417</v>
      </c>
      <c r="H70" s="23">
        <v>464</v>
      </c>
      <c r="I70" s="23">
        <v>464</v>
      </c>
      <c r="J70" s="17">
        <f t="shared" si="21"/>
        <v>33</v>
      </c>
      <c r="K70" s="18">
        <f t="shared" si="22"/>
        <v>1.65</v>
      </c>
      <c r="L70" s="17">
        <v>33</v>
      </c>
      <c r="M70" s="18">
        <f t="shared" si="23"/>
        <v>1.65</v>
      </c>
      <c r="N70" s="6">
        <f t="shared" si="19"/>
        <v>18.318199763126728</v>
      </c>
      <c r="O70" s="6">
        <f t="shared" si="20"/>
        <v>18.318199763126728</v>
      </c>
      <c r="P70" s="88"/>
      <c r="Z70" s="8"/>
      <c r="AA70" s="8"/>
      <c r="AB70" s="8"/>
      <c r="AC70" s="8"/>
    </row>
    <row r="71" spans="1:29" x14ac:dyDescent="0.2">
      <c r="A71" s="5" t="s">
        <v>151</v>
      </c>
      <c r="B71" s="5" t="s">
        <v>63</v>
      </c>
      <c r="C71" s="5">
        <v>0</v>
      </c>
      <c r="D71" s="15">
        <v>3400</v>
      </c>
      <c r="E71" s="15">
        <v>3463</v>
      </c>
      <c r="F71" s="15">
        <v>3515</v>
      </c>
      <c r="G71" s="22">
        <v>22418</v>
      </c>
      <c r="H71" s="23">
        <v>532</v>
      </c>
      <c r="I71" s="23">
        <v>532</v>
      </c>
      <c r="J71" s="17">
        <f t="shared" si="21"/>
        <v>115</v>
      </c>
      <c r="K71" s="18">
        <f t="shared" si="17"/>
        <v>5.75</v>
      </c>
      <c r="L71" s="17">
        <v>115</v>
      </c>
      <c r="M71" s="18">
        <f t="shared" si="18"/>
        <v>5.75</v>
      </c>
      <c r="N71" s="6">
        <f t="shared" si="19"/>
        <v>15.135135135135135</v>
      </c>
      <c r="O71" s="6">
        <f t="shared" si="20"/>
        <v>15.135135135135135</v>
      </c>
      <c r="P71" s="88"/>
      <c r="Z71" s="8"/>
      <c r="AA71" s="8"/>
      <c r="AB71" s="8"/>
      <c r="AC71" s="8"/>
    </row>
    <row r="72" spans="1:29" x14ac:dyDescent="0.2">
      <c r="A72" s="5" t="s">
        <v>151</v>
      </c>
      <c r="B72" s="5" t="s">
        <v>68</v>
      </c>
      <c r="C72" s="5">
        <v>0</v>
      </c>
      <c r="D72" s="15">
        <v>2000</v>
      </c>
      <c r="E72" s="15">
        <v>2084</v>
      </c>
      <c r="F72" s="15">
        <v>2200</v>
      </c>
      <c r="G72" s="22">
        <v>22419</v>
      </c>
      <c r="H72" s="23">
        <v>851</v>
      </c>
      <c r="I72" s="23">
        <v>851</v>
      </c>
      <c r="J72" s="17">
        <f t="shared" si="21"/>
        <v>200</v>
      </c>
      <c r="K72" s="18">
        <f t="shared" si="17"/>
        <v>9.0909090909090917</v>
      </c>
      <c r="L72" s="17">
        <v>200</v>
      </c>
      <c r="M72" s="18">
        <f t="shared" si="18"/>
        <v>9.0909090909090917</v>
      </c>
      <c r="N72" s="6">
        <f t="shared" si="19"/>
        <v>38.68181818181818</v>
      </c>
      <c r="O72" s="6">
        <f t="shared" si="20"/>
        <v>38.68181818181818</v>
      </c>
      <c r="P72" s="88"/>
      <c r="Z72" s="8"/>
      <c r="AA72" s="8"/>
      <c r="AB72" s="8"/>
      <c r="AC72" s="8"/>
    </row>
    <row r="73" spans="1:29" x14ac:dyDescent="0.2">
      <c r="A73" s="5" t="s">
        <v>151</v>
      </c>
      <c r="B73" s="5" t="s">
        <v>64</v>
      </c>
      <c r="C73" s="5">
        <v>0</v>
      </c>
      <c r="D73" s="15">
        <v>2200</v>
      </c>
      <c r="E73" s="15">
        <v>2191</v>
      </c>
      <c r="F73" s="15">
        <v>2243</v>
      </c>
      <c r="G73" s="22">
        <v>22420</v>
      </c>
      <c r="H73" s="23">
        <v>682</v>
      </c>
      <c r="I73" s="23">
        <v>682</v>
      </c>
      <c r="J73" s="17">
        <f t="shared" si="21"/>
        <v>43</v>
      </c>
      <c r="K73" s="18">
        <f>J73/D75%</f>
        <v>1.8695652173913044</v>
      </c>
      <c r="L73" s="17">
        <v>43</v>
      </c>
      <c r="M73" s="18">
        <f>L73/D75%</f>
        <v>1.8695652173913044</v>
      </c>
      <c r="N73" s="6">
        <f t="shared" si="19"/>
        <v>30.405706642888987</v>
      </c>
      <c r="O73" s="6">
        <f t="shared" si="20"/>
        <v>30.405706642888987</v>
      </c>
      <c r="P73" s="88"/>
      <c r="Z73" s="8"/>
      <c r="AA73" s="8"/>
      <c r="AB73" s="8"/>
      <c r="AC73" s="8"/>
    </row>
    <row r="74" spans="1:29" x14ac:dyDescent="0.2">
      <c r="A74" s="5" t="s">
        <v>151</v>
      </c>
      <c r="B74" s="5" t="s">
        <v>65</v>
      </c>
      <c r="C74" s="5">
        <v>701</v>
      </c>
      <c r="D74" s="15">
        <v>3400</v>
      </c>
      <c r="E74" s="15">
        <v>2678</v>
      </c>
      <c r="F74" s="15">
        <v>3403</v>
      </c>
      <c r="G74" s="22">
        <v>22421</v>
      </c>
      <c r="H74" s="23">
        <v>512</v>
      </c>
      <c r="I74" s="23">
        <v>512</v>
      </c>
      <c r="J74" s="17">
        <f t="shared" si="21"/>
        <v>3</v>
      </c>
      <c r="K74" s="18">
        <f t="shared" ref="K74:K75" si="24">J74/D76%</f>
        <v>9.6774193548387094E-2</v>
      </c>
      <c r="L74" s="17">
        <v>3</v>
      </c>
      <c r="M74" s="18">
        <f t="shared" ref="M74:M75" si="25">L74/D76%</f>
        <v>9.6774193548387094E-2</v>
      </c>
      <c r="N74" s="6">
        <f t="shared" si="19"/>
        <v>15.045548045841903</v>
      </c>
      <c r="O74" s="6">
        <f t="shared" si="20"/>
        <v>15.045548045841903</v>
      </c>
      <c r="P74" s="88"/>
      <c r="Z74" s="8"/>
      <c r="AA74" s="8"/>
      <c r="AB74" s="8"/>
      <c r="AC74" s="8"/>
    </row>
    <row r="75" spans="1:29" x14ac:dyDescent="0.2">
      <c r="A75" s="5" t="s">
        <v>151</v>
      </c>
      <c r="B75" s="5" t="s">
        <v>129</v>
      </c>
      <c r="C75" s="5">
        <v>0</v>
      </c>
      <c r="D75" s="15">
        <v>2300</v>
      </c>
      <c r="E75" s="15">
        <v>2375</v>
      </c>
      <c r="F75" s="15">
        <v>2345</v>
      </c>
      <c r="G75" s="22">
        <v>22422</v>
      </c>
      <c r="H75" s="23">
        <v>711</v>
      </c>
      <c r="I75" s="23">
        <v>711</v>
      </c>
      <c r="J75" s="17">
        <f t="shared" si="21"/>
        <v>45</v>
      </c>
      <c r="K75" s="18">
        <f t="shared" si="24"/>
        <v>1.6071428571428572</v>
      </c>
      <c r="L75" s="17">
        <v>45</v>
      </c>
      <c r="M75" s="18">
        <f t="shared" si="25"/>
        <v>1.6071428571428572</v>
      </c>
      <c r="N75" s="6">
        <f t="shared" si="19"/>
        <v>30.319829424307038</v>
      </c>
      <c r="O75" s="6">
        <f t="shared" si="20"/>
        <v>30.319829424307038</v>
      </c>
      <c r="P75" s="88"/>
      <c r="Z75" s="8"/>
      <c r="AA75" s="8"/>
      <c r="AB75" s="8"/>
      <c r="AC75" s="8"/>
    </row>
    <row r="76" spans="1:29" x14ac:dyDescent="0.2">
      <c r="A76" s="5" t="s">
        <v>151</v>
      </c>
      <c r="B76" s="5" t="s">
        <v>67</v>
      </c>
      <c r="C76" s="5">
        <v>517</v>
      </c>
      <c r="D76" s="15">
        <v>3100</v>
      </c>
      <c r="E76" s="15">
        <v>2665</v>
      </c>
      <c r="F76" s="15">
        <v>3147</v>
      </c>
      <c r="G76" s="22">
        <v>22423</v>
      </c>
      <c r="H76" s="23">
        <v>387</v>
      </c>
      <c r="I76" s="23">
        <v>387</v>
      </c>
      <c r="J76" s="17">
        <f t="shared" si="21"/>
        <v>47</v>
      </c>
      <c r="K76" s="18">
        <f t="shared" si="17"/>
        <v>1.6785714285714286</v>
      </c>
      <c r="L76" s="17">
        <v>47</v>
      </c>
      <c r="M76" s="18">
        <f t="shared" si="18"/>
        <v>1.6785714285714286</v>
      </c>
      <c r="N76" s="6">
        <f t="shared" si="19"/>
        <v>12.297426120114395</v>
      </c>
      <c r="O76" s="6">
        <f t="shared" si="20"/>
        <v>12.297426120114395</v>
      </c>
      <c r="P76" s="88"/>
      <c r="Z76" s="8"/>
      <c r="AA76" s="8"/>
      <c r="AB76" s="8"/>
      <c r="AC76" s="8"/>
    </row>
    <row r="77" spans="1:29" x14ac:dyDescent="0.2">
      <c r="A77" s="5" t="s">
        <v>151</v>
      </c>
      <c r="B77" s="5" t="s">
        <v>54</v>
      </c>
      <c r="C77" s="5">
        <v>0</v>
      </c>
      <c r="D77" s="15">
        <v>2800</v>
      </c>
      <c r="E77" s="15">
        <v>2872</v>
      </c>
      <c r="F77" s="15">
        <v>2881</v>
      </c>
      <c r="G77" s="22">
        <v>22424</v>
      </c>
      <c r="H77" s="23">
        <v>609</v>
      </c>
      <c r="I77" s="23">
        <v>609</v>
      </c>
      <c r="J77" s="17">
        <f t="shared" si="21"/>
        <v>81</v>
      </c>
      <c r="K77" s="18">
        <f t="shared" si="17"/>
        <v>2.8928571428571428</v>
      </c>
      <c r="L77" s="17">
        <v>81</v>
      </c>
      <c r="M77" s="18">
        <f t="shared" si="18"/>
        <v>2.8928571428571428</v>
      </c>
      <c r="N77" s="6">
        <f t="shared" si="19"/>
        <v>21.138493578618537</v>
      </c>
      <c r="O77" s="6">
        <f t="shared" si="20"/>
        <v>21.138493578618537</v>
      </c>
      <c r="P77" s="88"/>
      <c r="Z77" s="8"/>
      <c r="AA77" s="8"/>
      <c r="AB77" s="8"/>
      <c r="AC77" s="8"/>
    </row>
    <row r="78" spans="1:29" x14ac:dyDescent="0.2">
      <c r="A78" s="5" t="s">
        <v>151</v>
      </c>
      <c r="B78" s="5" t="s">
        <v>73</v>
      </c>
      <c r="C78" s="5">
        <v>0</v>
      </c>
      <c r="D78" s="15">
        <v>2800</v>
      </c>
      <c r="E78" s="15">
        <v>2794</v>
      </c>
      <c r="F78" s="15">
        <v>2925</v>
      </c>
      <c r="G78" s="22">
        <v>22425</v>
      </c>
      <c r="H78" s="23">
        <v>701</v>
      </c>
      <c r="I78" s="23">
        <v>701</v>
      </c>
      <c r="J78" s="17">
        <f t="shared" si="21"/>
        <v>125</v>
      </c>
      <c r="K78" s="18">
        <f t="shared" si="17"/>
        <v>5</v>
      </c>
      <c r="L78" s="17">
        <v>125</v>
      </c>
      <c r="M78" s="18">
        <f t="shared" si="18"/>
        <v>5</v>
      </c>
      <c r="N78" s="6">
        <f t="shared" si="19"/>
        <v>23.965811965811966</v>
      </c>
      <c r="O78" s="6">
        <f t="shared" si="20"/>
        <v>23.965811965811966</v>
      </c>
      <c r="P78" s="88"/>
      <c r="Z78" s="8"/>
      <c r="AA78" s="8"/>
      <c r="AB78" s="8"/>
      <c r="AC78" s="24"/>
    </row>
    <row r="79" spans="1:29" x14ac:dyDescent="0.2">
      <c r="A79" s="5" t="s">
        <v>151</v>
      </c>
      <c r="B79" s="5" t="s">
        <v>70</v>
      </c>
      <c r="C79" s="5">
        <v>377</v>
      </c>
      <c r="D79" s="15">
        <v>2500</v>
      </c>
      <c r="E79" s="15">
        <v>2198</v>
      </c>
      <c r="F79" s="15">
        <v>2572</v>
      </c>
      <c r="G79" s="22">
        <v>22426</v>
      </c>
      <c r="H79" s="23">
        <v>425</v>
      </c>
      <c r="I79" s="23">
        <v>425</v>
      </c>
      <c r="J79" s="17">
        <f t="shared" si="21"/>
        <v>72</v>
      </c>
      <c r="K79" s="18">
        <f t="shared" si="17"/>
        <v>5.5384615384615383</v>
      </c>
      <c r="L79" s="17">
        <v>72</v>
      </c>
      <c r="M79" s="18">
        <f t="shared" si="18"/>
        <v>5.5384615384615383</v>
      </c>
      <c r="N79" s="6">
        <f t="shared" si="19"/>
        <v>16.524105754276828</v>
      </c>
      <c r="O79" s="6">
        <f t="shared" si="20"/>
        <v>16.524105754276828</v>
      </c>
      <c r="P79" s="88"/>
      <c r="Z79" s="8"/>
      <c r="AA79" s="8"/>
      <c r="AB79" s="8"/>
    </row>
    <row r="80" spans="1:29" x14ac:dyDescent="0.2">
      <c r="A80" s="5" t="s">
        <v>151</v>
      </c>
      <c r="B80" s="5" t="s">
        <v>71</v>
      </c>
      <c r="C80" s="5">
        <v>300</v>
      </c>
      <c r="D80" s="5">
        <v>1300</v>
      </c>
      <c r="E80" s="5">
        <v>973</v>
      </c>
      <c r="F80" s="5">
        <v>1291</v>
      </c>
      <c r="G80" s="22">
        <v>22427</v>
      </c>
      <c r="H80" s="16">
        <v>290</v>
      </c>
      <c r="I80" s="16">
        <v>290</v>
      </c>
      <c r="J80" s="17">
        <f t="shared" si="21"/>
        <v>-9</v>
      </c>
      <c r="K80" s="18">
        <f t="shared" si="17"/>
        <v>-0.45</v>
      </c>
      <c r="L80" s="17">
        <v>9</v>
      </c>
      <c r="M80" s="18">
        <f t="shared" si="18"/>
        <v>0.45</v>
      </c>
      <c r="N80" s="6">
        <f t="shared" si="19"/>
        <v>22.46320681642138</v>
      </c>
      <c r="O80" s="6">
        <f t="shared" si="20"/>
        <v>22.46320681642138</v>
      </c>
      <c r="P80" s="88"/>
      <c r="Z80" s="8"/>
      <c r="AA80" s="8"/>
      <c r="AB80" s="8"/>
    </row>
    <row r="81" spans="1:28" x14ac:dyDescent="0.2">
      <c r="A81" s="5" t="s">
        <v>151</v>
      </c>
      <c r="B81" s="5" t="s">
        <v>72</v>
      </c>
      <c r="C81" s="5">
        <v>459</v>
      </c>
      <c r="D81" s="5">
        <v>2000</v>
      </c>
      <c r="E81" s="5">
        <v>1613</v>
      </c>
      <c r="F81" s="5">
        <v>2171</v>
      </c>
      <c r="G81" s="22">
        <v>22428</v>
      </c>
      <c r="H81" s="16">
        <v>416</v>
      </c>
      <c r="I81" s="16">
        <v>416</v>
      </c>
      <c r="J81" s="17">
        <f t="shared" si="21"/>
        <v>171</v>
      </c>
      <c r="K81" s="18">
        <f t="shared" si="17"/>
        <v>5.7</v>
      </c>
      <c r="L81" s="17">
        <v>171</v>
      </c>
      <c r="M81" s="18">
        <f t="shared" si="18"/>
        <v>5.7</v>
      </c>
      <c r="N81" s="6">
        <f t="shared" si="19"/>
        <v>19.161676646706585</v>
      </c>
      <c r="O81" s="6">
        <f t="shared" si="20"/>
        <v>19.161676646706585</v>
      </c>
      <c r="P81" s="88"/>
      <c r="Z81" s="8"/>
      <c r="AA81" s="8"/>
      <c r="AB81" s="8"/>
    </row>
    <row r="82" spans="1:28" x14ac:dyDescent="0.2">
      <c r="A82" s="5" t="s">
        <v>151</v>
      </c>
      <c r="B82" s="5" t="s">
        <v>131</v>
      </c>
      <c r="C82" s="5">
        <v>0</v>
      </c>
      <c r="D82" s="5">
        <v>3000</v>
      </c>
      <c r="E82" s="5">
        <v>3074</v>
      </c>
      <c r="F82" s="5">
        <v>3075</v>
      </c>
      <c r="G82" s="22">
        <v>22429</v>
      </c>
      <c r="H82" s="16">
        <v>527</v>
      </c>
      <c r="I82" s="16">
        <v>527</v>
      </c>
      <c r="J82" s="17">
        <f t="shared" si="21"/>
        <v>75</v>
      </c>
      <c r="K82" s="18">
        <f t="shared" si="17"/>
        <v>3.5714285714285716</v>
      </c>
      <c r="L82" s="17">
        <v>75</v>
      </c>
      <c r="M82" s="18">
        <f t="shared" si="18"/>
        <v>3.5714285714285716</v>
      </c>
      <c r="N82" s="6">
        <f t="shared" si="19"/>
        <v>17.13821138211382</v>
      </c>
      <c r="O82" s="6">
        <f t="shared" si="20"/>
        <v>17.13821138211382</v>
      </c>
      <c r="P82" s="88"/>
      <c r="Z82" s="8"/>
      <c r="AA82" s="8"/>
      <c r="AB82" s="8"/>
    </row>
    <row r="83" spans="1:28" x14ac:dyDescent="0.2">
      <c r="A83" s="5" t="s">
        <v>151</v>
      </c>
      <c r="B83" s="5" t="s">
        <v>130</v>
      </c>
      <c r="C83" s="5">
        <v>0</v>
      </c>
      <c r="D83" s="5">
        <v>2100</v>
      </c>
      <c r="E83" s="5">
        <v>2172</v>
      </c>
      <c r="F83" s="5">
        <v>2166</v>
      </c>
      <c r="G83" s="22">
        <v>22430</v>
      </c>
      <c r="H83" s="16">
        <v>227</v>
      </c>
      <c r="I83" s="16">
        <v>227</v>
      </c>
      <c r="J83" s="17">
        <f t="shared" si="21"/>
        <v>66</v>
      </c>
      <c r="K83" s="18">
        <f>J83/D87%</f>
        <v>1.5</v>
      </c>
      <c r="L83" s="17">
        <v>66</v>
      </c>
      <c r="M83" s="18">
        <f>L83/D87%</f>
        <v>1.5</v>
      </c>
      <c r="N83" s="6">
        <f t="shared" si="19"/>
        <v>10.480147737765467</v>
      </c>
      <c r="O83" s="6">
        <f t="shared" si="20"/>
        <v>10.480147737765467</v>
      </c>
      <c r="P83" s="88"/>
      <c r="Z83" s="8"/>
      <c r="AA83" s="8"/>
      <c r="AB83" s="8"/>
    </row>
    <row r="84" spans="1:28" x14ac:dyDescent="0.2">
      <c r="A84" s="5" t="s">
        <v>151</v>
      </c>
      <c r="B84" s="5" t="s">
        <v>55</v>
      </c>
      <c r="C84" s="5">
        <v>0</v>
      </c>
      <c r="D84" s="5">
        <v>3700</v>
      </c>
      <c r="E84" s="5">
        <v>3701</v>
      </c>
      <c r="F84" s="5">
        <v>3882</v>
      </c>
      <c r="G84" s="22">
        <v>22431</v>
      </c>
      <c r="H84" s="16">
        <v>314</v>
      </c>
      <c r="I84" s="16">
        <v>314</v>
      </c>
      <c r="J84" s="17">
        <f t="shared" si="21"/>
        <v>182</v>
      </c>
      <c r="K84" s="18">
        <f t="shared" ref="K84:K88" si="26">J84/D88%</f>
        <v>5.6875</v>
      </c>
      <c r="L84" s="17">
        <v>182</v>
      </c>
      <c r="M84" s="18">
        <f t="shared" ref="M84:M88" si="27">L84/D88%</f>
        <v>5.6875</v>
      </c>
      <c r="N84" s="6">
        <f t="shared" si="19"/>
        <v>8.0886141164348277</v>
      </c>
      <c r="O84" s="6">
        <f t="shared" si="20"/>
        <v>8.0886141164348277</v>
      </c>
      <c r="P84" s="88"/>
      <c r="Z84" s="8"/>
      <c r="AA84" s="8"/>
      <c r="AB84" s="8"/>
    </row>
    <row r="85" spans="1:28" x14ac:dyDescent="0.2">
      <c r="A85" s="5" t="s">
        <v>151</v>
      </c>
      <c r="B85" s="5" t="s">
        <v>75</v>
      </c>
      <c r="C85" s="5">
        <v>0</v>
      </c>
      <c r="D85" s="5">
        <v>1500</v>
      </c>
      <c r="E85" s="5">
        <v>1481</v>
      </c>
      <c r="F85" s="5">
        <v>1465</v>
      </c>
      <c r="G85" s="22">
        <v>22432</v>
      </c>
      <c r="H85" s="16">
        <v>425</v>
      </c>
      <c r="I85" s="16">
        <v>425</v>
      </c>
      <c r="J85" s="17">
        <f t="shared" si="21"/>
        <v>-35</v>
      </c>
      <c r="K85" s="18">
        <f t="shared" si="26"/>
        <v>-1.75</v>
      </c>
      <c r="L85" s="17">
        <v>35</v>
      </c>
      <c r="M85" s="18">
        <f t="shared" si="27"/>
        <v>1.75</v>
      </c>
      <c r="N85" s="6">
        <f t="shared" si="19"/>
        <v>29.010238907849828</v>
      </c>
      <c r="O85" s="6">
        <f t="shared" si="20"/>
        <v>29.010238907849828</v>
      </c>
      <c r="P85" s="88"/>
      <c r="Z85" s="8"/>
      <c r="AA85" s="8"/>
      <c r="AB85" s="8"/>
    </row>
    <row r="86" spans="1:28" x14ac:dyDescent="0.2">
      <c r="A86" s="5" t="s">
        <v>151</v>
      </c>
      <c r="B86" s="5" t="s">
        <v>49</v>
      </c>
      <c r="C86" s="5">
        <v>0</v>
      </c>
      <c r="D86" s="5">
        <v>1600</v>
      </c>
      <c r="E86" s="5">
        <v>1682</v>
      </c>
      <c r="F86" s="5">
        <v>1682</v>
      </c>
      <c r="G86" s="22">
        <v>22433</v>
      </c>
      <c r="H86" s="16">
        <v>541</v>
      </c>
      <c r="I86" s="16">
        <v>541</v>
      </c>
      <c r="J86" s="17">
        <f t="shared" si="21"/>
        <v>82</v>
      </c>
      <c r="K86" s="18">
        <f t="shared" si="26"/>
        <v>2.6031746031746033</v>
      </c>
      <c r="L86" s="17">
        <v>82</v>
      </c>
      <c r="M86" s="18">
        <f t="shared" si="27"/>
        <v>2.6031746031746033</v>
      </c>
      <c r="N86" s="6">
        <f t="shared" si="19"/>
        <v>32.164090368608797</v>
      </c>
      <c r="O86" s="6">
        <f t="shared" si="20"/>
        <v>32.164090368608797</v>
      </c>
      <c r="P86" s="88"/>
      <c r="Z86" s="8"/>
      <c r="AA86" s="8"/>
      <c r="AB86" s="8"/>
    </row>
    <row r="87" spans="1:28" x14ac:dyDescent="0.2">
      <c r="A87" s="5" t="s">
        <v>151</v>
      </c>
      <c r="B87" s="5" t="s">
        <v>74</v>
      </c>
      <c r="C87" s="5">
        <v>0</v>
      </c>
      <c r="D87" s="5">
        <v>4400</v>
      </c>
      <c r="E87" s="5">
        <v>4475</v>
      </c>
      <c r="F87" s="5">
        <v>4569</v>
      </c>
      <c r="G87" s="22">
        <v>22434</v>
      </c>
      <c r="H87" s="16">
        <v>1044</v>
      </c>
      <c r="I87" s="16">
        <v>1044</v>
      </c>
      <c r="J87" s="17">
        <f t="shared" si="21"/>
        <v>169</v>
      </c>
      <c r="K87" s="18">
        <f t="shared" si="26"/>
        <v>4.6944444444444446</v>
      </c>
      <c r="L87" s="17">
        <v>169</v>
      </c>
      <c r="M87" s="18">
        <f t="shared" si="27"/>
        <v>4.6944444444444446</v>
      </c>
      <c r="N87" s="6">
        <f t="shared" si="19"/>
        <v>22.849638870650033</v>
      </c>
      <c r="O87" s="6">
        <f t="shared" si="20"/>
        <v>22.849638870650033</v>
      </c>
      <c r="P87" s="88"/>
      <c r="Z87" s="8"/>
      <c r="AA87" s="8"/>
      <c r="AB87" s="8"/>
    </row>
    <row r="88" spans="1:28" x14ac:dyDescent="0.2">
      <c r="A88" s="5" t="s">
        <v>151</v>
      </c>
      <c r="B88" s="5" t="s">
        <v>143</v>
      </c>
      <c r="C88" s="5">
        <v>0</v>
      </c>
      <c r="D88" s="5">
        <v>3200</v>
      </c>
      <c r="E88" s="5">
        <v>3189</v>
      </c>
      <c r="F88" s="5">
        <v>3171</v>
      </c>
      <c r="G88" s="22">
        <v>22435</v>
      </c>
      <c r="H88" s="16">
        <v>1025</v>
      </c>
      <c r="I88" s="16">
        <v>1025</v>
      </c>
      <c r="J88" s="17">
        <f t="shared" si="21"/>
        <v>-29</v>
      </c>
      <c r="K88" s="18">
        <f t="shared" si="26"/>
        <v>-0.93548387096774188</v>
      </c>
      <c r="L88" s="17">
        <v>29</v>
      </c>
      <c r="M88" s="18">
        <f t="shared" si="27"/>
        <v>0.93548387096774188</v>
      </c>
      <c r="N88" s="6">
        <f t="shared" si="19"/>
        <v>32.324187953327026</v>
      </c>
      <c r="O88" s="6">
        <f t="shared" si="20"/>
        <v>32.324187953327026</v>
      </c>
      <c r="P88" s="88"/>
      <c r="Z88" s="8"/>
      <c r="AA88" s="8"/>
      <c r="AB88" s="8"/>
    </row>
    <row r="89" spans="1:28" x14ac:dyDescent="0.2">
      <c r="A89" s="25" t="s">
        <v>151</v>
      </c>
      <c r="B89" s="25" t="s">
        <v>108</v>
      </c>
      <c r="C89" s="25">
        <v>0</v>
      </c>
      <c r="D89" s="35">
        <v>2000</v>
      </c>
      <c r="E89" s="35">
        <v>1964</v>
      </c>
      <c r="F89" s="35">
        <v>1992</v>
      </c>
      <c r="G89" s="26">
        <v>2401</v>
      </c>
      <c r="H89" s="35">
        <v>338</v>
      </c>
      <c r="I89" s="35">
        <v>338</v>
      </c>
      <c r="J89" s="27">
        <f>F89-D89</f>
        <v>-8</v>
      </c>
      <c r="K89" s="28">
        <f t="shared" ref="K89:K90" si="28">J89/D92%</f>
        <v>-0.25806451612903225</v>
      </c>
      <c r="L89" s="27">
        <v>8</v>
      </c>
      <c r="M89" s="28">
        <f t="shared" ref="M89:M90" si="29">L89/D92%</f>
        <v>0.25806451612903225</v>
      </c>
      <c r="N89" s="29">
        <f>H89/F89%</f>
        <v>16.967871485943775</v>
      </c>
      <c r="O89" s="29">
        <f>I89/F89%</f>
        <v>16.967871485943775</v>
      </c>
      <c r="P89" s="88"/>
      <c r="Z89" s="8"/>
      <c r="AA89" s="8"/>
      <c r="AB89" s="24"/>
    </row>
    <row r="90" spans="1:28" x14ac:dyDescent="0.2">
      <c r="A90" s="5" t="s">
        <v>151</v>
      </c>
      <c r="B90" s="5" t="s">
        <v>52</v>
      </c>
      <c r="C90" s="5">
        <v>0</v>
      </c>
      <c r="D90" s="15">
        <v>3150</v>
      </c>
      <c r="E90" s="15">
        <v>3130</v>
      </c>
      <c r="F90" s="15">
        <v>3660</v>
      </c>
      <c r="G90" s="22">
        <v>2402</v>
      </c>
      <c r="H90" s="23">
        <v>919</v>
      </c>
      <c r="I90" s="23">
        <v>919</v>
      </c>
      <c r="J90" s="17">
        <f t="shared" ref="J90:J122" si="30">F90-D90</f>
        <v>510</v>
      </c>
      <c r="K90" s="18">
        <f t="shared" si="28"/>
        <v>23.720930232558139</v>
      </c>
      <c r="L90" s="87">
        <v>510</v>
      </c>
      <c r="M90" s="18">
        <f t="shared" si="29"/>
        <v>23.720930232558139</v>
      </c>
      <c r="N90" s="6">
        <f t="shared" ref="N90:N122" si="31">H90/F90%</f>
        <v>25.109289617486336</v>
      </c>
      <c r="O90" s="6">
        <f t="shared" ref="O90:O122" si="32">I90/F90%</f>
        <v>25.109289617486336</v>
      </c>
      <c r="P90" s="88"/>
      <c r="Z90" s="8"/>
      <c r="AA90" s="8"/>
      <c r="AB90" s="24"/>
    </row>
    <row r="91" spans="1:28" x14ac:dyDescent="0.2">
      <c r="A91" s="5" t="s">
        <v>151</v>
      </c>
      <c r="B91" s="5" t="s">
        <v>50</v>
      </c>
      <c r="C91" s="5">
        <v>0</v>
      </c>
      <c r="D91" s="15">
        <v>3600</v>
      </c>
      <c r="E91" s="15">
        <v>3589</v>
      </c>
      <c r="F91" s="15">
        <v>3737</v>
      </c>
      <c r="G91" s="22">
        <v>2403</v>
      </c>
      <c r="H91" s="23">
        <v>662</v>
      </c>
      <c r="I91" s="23">
        <v>662</v>
      </c>
      <c r="J91" s="17">
        <f t="shared" si="30"/>
        <v>137</v>
      </c>
      <c r="K91" s="18">
        <f t="shared" si="17"/>
        <v>4.419354838709677</v>
      </c>
      <c r="L91" s="17">
        <v>137</v>
      </c>
      <c r="M91" s="18">
        <f t="shared" si="18"/>
        <v>4.419354838709677</v>
      </c>
      <c r="N91" s="6">
        <f t="shared" si="31"/>
        <v>17.714744447417715</v>
      </c>
      <c r="O91" s="6">
        <f t="shared" si="32"/>
        <v>17.714744447417715</v>
      </c>
      <c r="P91" s="88"/>
      <c r="Z91" s="8"/>
      <c r="AA91" s="8"/>
      <c r="AB91" s="24"/>
    </row>
    <row r="92" spans="1:28" x14ac:dyDescent="0.2">
      <c r="A92" s="5" t="s">
        <v>151</v>
      </c>
      <c r="B92" s="5" t="s">
        <v>49</v>
      </c>
      <c r="C92" s="5">
        <v>0</v>
      </c>
      <c r="D92" s="15">
        <v>3100</v>
      </c>
      <c r="E92" s="15">
        <v>3170</v>
      </c>
      <c r="F92" s="15">
        <v>3225</v>
      </c>
      <c r="G92" s="22">
        <v>2404</v>
      </c>
      <c r="H92" s="23">
        <v>822</v>
      </c>
      <c r="I92" s="23">
        <v>822</v>
      </c>
      <c r="J92" s="17">
        <f t="shared" si="30"/>
        <v>125</v>
      </c>
      <c r="K92" s="18">
        <f t="shared" ref="K92:K158" si="33">J92/D92%</f>
        <v>4.032258064516129</v>
      </c>
      <c r="L92" s="17">
        <v>125</v>
      </c>
      <c r="M92" s="18">
        <f t="shared" ref="M92:M158" si="34">L92/D92%</f>
        <v>4.032258064516129</v>
      </c>
      <c r="N92" s="6">
        <f t="shared" si="31"/>
        <v>25.488372093023255</v>
      </c>
      <c r="O92" s="6">
        <f t="shared" si="32"/>
        <v>25.488372093023255</v>
      </c>
      <c r="P92" s="88"/>
      <c r="Z92" s="8"/>
      <c r="AA92" s="8"/>
      <c r="AB92" s="24"/>
    </row>
    <row r="93" spans="1:28" x14ac:dyDescent="0.2">
      <c r="A93" s="5" t="s">
        <v>151</v>
      </c>
      <c r="B93" s="5" t="s">
        <v>129</v>
      </c>
      <c r="C93" s="5">
        <v>0</v>
      </c>
      <c r="D93" s="15">
        <v>2150</v>
      </c>
      <c r="E93" s="15">
        <v>2233</v>
      </c>
      <c r="F93" s="15">
        <v>2263</v>
      </c>
      <c r="G93" s="22">
        <v>2405</v>
      </c>
      <c r="H93" s="23">
        <v>488</v>
      </c>
      <c r="I93" s="23">
        <v>488</v>
      </c>
      <c r="J93" s="17">
        <f t="shared" si="30"/>
        <v>113</v>
      </c>
      <c r="K93" s="18">
        <f t="shared" si="33"/>
        <v>5.2558139534883717</v>
      </c>
      <c r="L93" s="17">
        <v>113</v>
      </c>
      <c r="M93" s="18">
        <f t="shared" si="34"/>
        <v>5.2558139534883717</v>
      </c>
      <c r="N93" s="6">
        <f t="shared" si="31"/>
        <v>21.564295183384889</v>
      </c>
      <c r="O93" s="6">
        <f t="shared" si="32"/>
        <v>21.564295183384889</v>
      </c>
      <c r="P93" s="88"/>
      <c r="Z93" s="8"/>
      <c r="AA93" s="8"/>
      <c r="AB93" s="24"/>
    </row>
    <row r="94" spans="1:28" x14ac:dyDescent="0.2">
      <c r="A94" s="5" t="s">
        <v>151</v>
      </c>
      <c r="B94" s="5" t="s">
        <v>72</v>
      </c>
      <c r="C94" s="5">
        <v>0</v>
      </c>
      <c r="D94" s="15">
        <v>3432</v>
      </c>
      <c r="E94" s="15">
        <v>1307</v>
      </c>
      <c r="F94" s="15">
        <v>3249</v>
      </c>
      <c r="G94" s="22">
        <v>2406</v>
      </c>
      <c r="H94" s="23">
        <v>179</v>
      </c>
      <c r="I94" s="23">
        <v>0</v>
      </c>
      <c r="J94" s="17">
        <f t="shared" si="30"/>
        <v>-183</v>
      </c>
      <c r="K94" s="18">
        <f t="shared" si="33"/>
        <v>-5.3321678321678325</v>
      </c>
      <c r="L94" s="17">
        <v>183</v>
      </c>
      <c r="M94" s="18">
        <f t="shared" si="34"/>
        <v>5.3321678321678325</v>
      </c>
      <c r="N94" s="6">
        <f t="shared" si="31"/>
        <v>5.5093875038473374</v>
      </c>
      <c r="O94" s="6">
        <f t="shared" si="32"/>
        <v>0</v>
      </c>
      <c r="P94" s="88"/>
      <c r="Z94" s="8"/>
      <c r="AA94" s="8"/>
      <c r="AB94" s="24"/>
    </row>
    <row r="95" spans="1:28" x14ac:dyDescent="0.2">
      <c r="A95" s="5" t="s">
        <v>151</v>
      </c>
      <c r="B95" s="5" t="s">
        <v>51</v>
      </c>
      <c r="C95" s="5">
        <v>454</v>
      </c>
      <c r="D95" s="15">
        <v>2100</v>
      </c>
      <c r="E95" s="15">
        <v>1650</v>
      </c>
      <c r="F95" s="15">
        <v>2084</v>
      </c>
      <c r="G95" s="22">
        <v>2407</v>
      </c>
      <c r="H95" s="23">
        <v>92</v>
      </c>
      <c r="I95" s="23">
        <v>92</v>
      </c>
      <c r="J95" s="17">
        <f t="shared" si="30"/>
        <v>-16</v>
      </c>
      <c r="K95" s="18">
        <f t="shared" si="33"/>
        <v>-0.76190476190476186</v>
      </c>
      <c r="L95" s="17">
        <v>16</v>
      </c>
      <c r="M95" s="18">
        <f t="shared" si="34"/>
        <v>0.76190476190476186</v>
      </c>
      <c r="N95" s="6">
        <f t="shared" si="31"/>
        <v>4.4145873320537428</v>
      </c>
      <c r="O95" s="6">
        <f t="shared" si="32"/>
        <v>4.4145873320537428</v>
      </c>
      <c r="P95" s="88"/>
      <c r="Z95" s="8"/>
      <c r="AA95" s="8"/>
      <c r="AB95" s="24"/>
    </row>
    <row r="96" spans="1:28" x14ac:dyDescent="0.2">
      <c r="A96" s="5" t="s">
        <v>151</v>
      </c>
      <c r="B96" s="5" t="s">
        <v>66</v>
      </c>
      <c r="C96" s="5">
        <v>0</v>
      </c>
      <c r="D96" s="15">
        <v>2400</v>
      </c>
      <c r="E96" s="15">
        <v>2378</v>
      </c>
      <c r="F96" s="15">
        <v>2427</v>
      </c>
      <c r="G96" s="22">
        <v>2408</v>
      </c>
      <c r="H96" s="23">
        <v>541</v>
      </c>
      <c r="I96" s="23">
        <v>541</v>
      </c>
      <c r="J96" s="17">
        <f t="shared" si="30"/>
        <v>27</v>
      </c>
      <c r="K96" s="18">
        <f t="shared" si="33"/>
        <v>1.125</v>
      </c>
      <c r="L96" s="17">
        <v>27</v>
      </c>
      <c r="M96" s="18">
        <f t="shared" si="34"/>
        <v>1.125</v>
      </c>
      <c r="N96" s="6">
        <f t="shared" si="31"/>
        <v>22.290894107952205</v>
      </c>
      <c r="O96" s="6">
        <f t="shared" si="32"/>
        <v>22.290894107952205</v>
      </c>
      <c r="P96" s="88"/>
      <c r="Z96" s="8"/>
      <c r="AA96" s="8"/>
      <c r="AB96" s="24"/>
    </row>
    <row r="97" spans="1:28" x14ac:dyDescent="0.2">
      <c r="A97" s="5" t="s">
        <v>151</v>
      </c>
      <c r="B97" s="5" t="s">
        <v>70</v>
      </c>
      <c r="C97" s="5">
        <v>0</v>
      </c>
      <c r="D97" s="15">
        <v>2800</v>
      </c>
      <c r="E97" s="15">
        <v>2778</v>
      </c>
      <c r="F97" s="15">
        <v>2818</v>
      </c>
      <c r="G97" s="22">
        <v>2409</v>
      </c>
      <c r="H97" s="23">
        <v>585</v>
      </c>
      <c r="I97" s="23">
        <v>585</v>
      </c>
      <c r="J97" s="17">
        <f t="shared" si="30"/>
        <v>18</v>
      </c>
      <c r="K97" s="18">
        <f t="shared" si="33"/>
        <v>0.6428571428571429</v>
      </c>
      <c r="L97" s="17">
        <v>18</v>
      </c>
      <c r="M97" s="18">
        <f t="shared" si="34"/>
        <v>0.6428571428571429</v>
      </c>
      <c r="N97" s="6">
        <f t="shared" si="31"/>
        <v>20.759403832505324</v>
      </c>
      <c r="O97" s="6">
        <f t="shared" si="32"/>
        <v>20.759403832505324</v>
      </c>
      <c r="P97" s="88"/>
      <c r="Z97" s="8"/>
      <c r="AA97" s="8"/>
      <c r="AB97" s="24"/>
    </row>
    <row r="98" spans="1:28" x14ac:dyDescent="0.2">
      <c r="A98" s="5" t="s">
        <v>151</v>
      </c>
      <c r="B98" s="5" t="s">
        <v>57</v>
      </c>
      <c r="C98" s="5">
        <v>0</v>
      </c>
      <c r="D98" s="15">
        <v>2700</v>
      </c>
      <c r="E98" s="15">
        <v>2778</v>
      </c>
      <c r="F98" s="15">
        <v>2838</v>
      </c>
      <c r="G98" s="22">
        <v>2410</v>
      </c>
      <c r="H98" s="23">
        <v>382</v>
      </c>
      <c r="I98" s="23">
        <v>382</v>
      </c>
      <c r="J98" s="17">
        <f t="shared" si="30"/>
        <v>138</v>
      </c>
      <c r="K98" s="18">
        <f t="shared" si="33"/>
        <v>5.1111111111111107</v>
      </c>
      <c r="L98" s="17">
        <v>138</v>
      </c>
      <c r="M98" s="18">
        <f t="shared" si="34"/>
        <v>5.1111111111111107</v>
      </c>
      <c r="N98" s="6">
        <f t="shared" si="31"/>
        <v>13.460183227625089</v>
      </c>
      <c r="O98" s="6">
        <f t="shared" si="32"/>
        <v>13.460183227625089</v>
      </c>
      <c r="P98" s="88"/>
      <c r="Z98" s="8"/>
      <c r="AA98" s="8"/>
      <c r="AB98" s="24"/>
    </row>
    <row r="99" spans="1:28" x14ac:dyDescent="0.2">
      <c r="A99" s="5" t="s">
        <v>151</v>
      </c>
      <c r="B99" s="5" t="s">
        <v>74</v>
      </c>
      <c r="C99" s="5">
        <v>0</v>
      </c>
      <c r="D99" s="15">
        <v>3600</v>
      </c>
      <c r="E99" s="15">
        <v>3590</v>
      </c>
      <c r="F99" s="15">
        <v>3602</v>
      </c>
      <c r="G99" s="22">
        <v>2411</v>
      </c>
      <c r="H99" s="23">
        <v>276</v>
      </c>
      <c r="I99" s="23">
        <v>276</v>
      </c>
      <c r="J99" s="17">
        <f t="shared" si="30"/>
        <v>2</v>
      </c>
      <c r="K99" s="18">
        <f t="shared" si="33"/>
        <v>5.5555555555555552E-2</v>
      </c>
      <c r="L99" s="17">
        <v>2</v>
      </c>
      <c r="M99" s="18">
        <f t="shared" si="34"/>
        <v>5.5555555555555552E-2</v>
      </c>
      <c r="N99" s="6">
        <f t="shared" si="31"/>
        <v>7.6624097723486946</v>
      </c>
      <c r="O99" s="6">
        <f t="shared" si="32"/>
        <v>7.6624097723486946</v>
      </c>
      <c r="P99" s="88"/>
      <c r="Z99" s="8"/>
      <c r="AA99" s="8"/>
      <c r="AB99" s="24"/>
    </row>
    <row r="100" spans="1:28" x14ac:dyDescent="0.2">
      <c r="A100" s="5" t="s">
        <v>151</v>
      </c>
      <c r="B100" s="5" t="s">
        <v>63</v>
      </c>
      <c r="C100" s="5">
        <v>0</v>
      </c>
      <c r="D100" s="15">
        <v>1650</v>
      </c>
      <c r="E100" s="15">
        <v>1637</v>
      </c>
      <c r="F100" s="15">
        <v>2156</v>
      </c>
      <c r="G100" s="22">
        <v>2412</v>
      </c>
      <c r="H100" s="23">
        <v>928</v>
      </c>
      <c r="I100" s="23">
        <v>928</v>
      </c>
      <c r="J100" s="17">
        <f t="shared" si="30"/>
        <v>506</v>
      </c>
      <c r="K100" s="18">
        <f t="shared" si="33"/>
        <v>30.666666666666668</v>
      </c>
      <c r="L100" s="87">
        <v>506</v>
      </c>
      <c r="M100" s="18">
        <f t="shared" si="34"/>
        <v>30.666666666666668</v>
      </c>
      <c r="N100" s="6">
        <f t="shared" si="31"/>
        <v>43.042671614100186</v>
      </c>
      <c r="O100" s="6">
        <f t="shared" si="32"/>
        <v>43.042671614100186</v>
      </c>
      <c r="P100" s="88"/>
      <c r="Z100" s="8"/>
      <c r="AA100" s="8"/>
      <c r="AB100" s="24"/>
    </row>
    <row r="101" spans="1:28" x14ac:dyDescent="0.2">
      <c r="A101" s="5" t="s">
        <v>151</v>
      </c>
      <c r="B101" s="5" t="s">
        <v>56</v>
      </c>
      <c r="C101" s="5">
        <v>0</v>
      </c>
      <c r="D101" s="15">
        <v>3600</v>
      </c>
      <c r="E101" s="15">
        <v>3583</v>
      </c>
      <c r="F101" s="15">
        <v>3737</v>
      </c>
      <c r="G101" s="22">
        <v>2413</v>
      </c>
      <c r="H101" s="23">
        <v>677</v>
      </c>
      <c r="I101" s="23">
        <v>677</v>
      </c>
      <c r="J101" s="17">
        <f t="shared" si="30"/>
        <v>137</v>
      </c>
      <c r="K101" s="18">
        <f t="shared" si="33"/>
        <v>3.8055555555555554</v>
      </c>
      <c r="L101" s="17">
        <v>137</v>
      </c>
      <c r="M101" s="18">
        <f t="shared" si="34"/>
        <v>3.8055555555555554</v>
      </c>
      <c r="N101" s="6">
        <f t="shared" si="31"/>
        <v>18.116135937918116</v>
      </c>
      <c r="O101" s="6">
        <f t="shared" si="32"/>
        <v>18.116135937918116</v>
      </c>
      <c r="P101" s="88"/>
      <c r="Z101" s="8"/>
      <c r="AA101" s="8"/>
      <c r="AB101" s="24"/>
    </row>
    <row r="102" spans="1:28" x14ac:dyDescent="0.2">
      <c r="A102" s="5" t="s">
        <v>151</v>
      </c>
      <c r="B102" s="5" t="s">
        <v>58</v>
      </c>
      <c r="C102" s="5">
        <v>421</v>
      </c>
      <c r="D102" s="15">
        <v>2550</v>
      </c>
      <c r="E102" s="15">
        <v>2212</v>
      </c>
      <c r="F102" s="15">
        <v>2717</v>
      </c>
      <c r="G102" s="22">
        <v>2414</v>
      </c>
      <c r="H102" s="23">
        <v>599</v>
      </c>
      <c r="I102" s="23">
        <v>599</v>
      </c>
      <c r="J102" s="17">
        <f t="shared" si="30"/>
        <v>167</v>
      </c>
      <c r="K102" s="18">
        <f t="shared" si="33"/>
        <v>6.5490196078431371</v>
      </c>
      <c r="L102" s="17">
        <v>167</v>
      </c>
      <c r="M102" s="18">
        <f t="shared" si="34"/>
        <v>6.5490196078431371</v>
      </c>
      <c r="N102" s="6">
        <f t="shared" si="31"/>
        <v>22.046374677953622</v>
      </c>
      <c r="O102" s="6">
        <f t="shared" si="32"/>
        <v>22.046374677953622</v>
      </c>
      <c r="P102" s="88"/>
      <c r="Z102" s="8"/>
      <c r="AA102" s="8"/>
      <c r="AB102" s="24"/>
    </row>
    <row r="103" spans="1:28" x14ac:dyDescent="0.2">
      <c r="A103" s="5" t="s">
        <v>151</v>
      </c>
      <c r="B103" s="5" t="s">
        <v>69</v>
      </c>
      <c r="C103" s="5">
        <v>0</v>
      </c>
      <c r="D103" s="15">
        <v>2500</v>
      </c>
      <c r="E103" s="15">
        <v>2476</v>
      </c>
      <c r="F103" s="15">
        <v>2514</v>
      </c>
      <c r="G103" s="22">
        <v>2415</v>
      </c>
      <c r="H103" s="23">
        <v>503</v>
      </c>
      <c r="I103" s="23">
        <v>503</v>
      </c>
      <c r="J103" s="17">
        <f t="shared" si="30"/>
        <v>14</v>
      </c>
      <c r="K103" s="18">
        <f t="shared" si="33"/>
        <v>0.56000000000000005</v>
      </c>
      <c r="L103" s="17">
        <v>14</v>
      </c>
      <c r="M103" s="18">
        <f t="shared" si="34"/>
        <v>0.56000000000000005</v>
      </c>
      <c r="N103" s="6">
        <f t="shared" si="31"/>
        <v>20.007955449482896</v>
      </c>
      <c r="O103" s="6">
        <f t="shared" si="32"/>
        <v>20.007955449482896</v>
      </c>
      <c r="P103" s="88"/>
      <c r="Z103" s="8"/>
      <c r="AA103" s="8"/>
      <c r="AB103" s="24"/>
    </row>
    <row r="104" spans="1:28" x14ac:dyDescent="0.2">
      <c r="A104" s="5" t="s">
        <v>151</v>
      </c>
      <c r="B104" s="5" t="s">
        <v>109</v>
      </c>
      <c r="C104" s="5">
        <v>0</v>
      </c>
      <c r="D104" s="15">
        <v>3100</v>
      </c>
      <c r="E104" s="15">
        <v>3163</v>
      </c>
      <c r="F104" s="15">
        <v>3287</v>
      </c>
      <c r="G104" s="22">
        <v>2416</v>
      </c>
      <c r="H104" s="23">
        <v>585</v>
      </c>
      <c r="I104" s="23">
        <v>0</v>
      </c>
      <c r="J104" s="17">
        <f t="shared" si="30"/>
        <v>187</v>
      </c>
      <c r="K104" s="18">
        <f t="shared" si="33"/>
        <v>6.032258064516129</v>
      </c>
      <c r="L104" s="17">
        <v>187</v>
      </c>
      <c r="M104" s="18">
        <f t="shared" si="34"/>
        <v>6.032258064516129</v>
      </c>
      <c r="N104" s="6">
        <f t="shared" si="31"/>
        <v>17.797383632491634</v>
      </c>
      <c r="O104" s="6">
        <f t="shared" si="32"/>
        <v>0</v>
      </c>
      <c r="P104" s="88"/>
      <c r="Z104" s="8"/>
      <c r="AA104" s="8"/>
      <c r="AB104" s="24"/>
    </row>
    <row r="105" spans="1:28" x14ac:dyDescent="0.2">
      <c r="A105" s="5" t="s">
        <v>151</v>
      </c>
      <c r="B105" s="5" t="s">
        <v>59</v>
      </c>
      <c r="C105" s="5">
        <v>0</v>
      </c>
      <c r="D105" s="15">
        <v>2700</v>
      </c>
      <c r="E105" s="15">
        <v>2692</v>
      </c>
      <c r="F105" s="15">
        <v>2727</v>
      </c>
      <c r="G105" s="22">
        <v>2417</v>
      </c>
      <c r="H105" s="23">
        <v>343</v>
      </c>
      <c r="I105" s="23">
        <v>343</v>
      </c>
      <c r="J105" s="17">
        <f t="shared" si="30"/>
        <v>27</v>
      </c>
      <c r="K105" s="18">
        <f t="shared" si="33"/>
        <v>1</v>
      </c>
      <c r="L105" s="17">
        <v>27</v>
      </c>
      <c r="M105" s="18">
        <f t="shared" si="34"/>
        <v>1</v>
      </c>
      <c r="N105" s="6">
        <f t="shared" si="31"/>
        <v>12.577924459112579</v>
      </c>
      <c r="O105" s="6">
        <f t="shared" si="32"/>
        <v>12.577924459112579</v>
      </c>
      <c r="P105" s="88"/>
      <c r="Z105" s="8"/>
      <c r="AA105" s="8"/>
      <c r="AB105" s="24"/>
    </row>
    <row r="106" spans="1:28" x14ac:dyDescent="0.2">
      <c r="A106" s="5" t="s">
        <v>151</v>
      </c>
      <c r="B106" s="5" t="s">
        <v>55</v>
      </c>
      <c r="C106" s="5">
        <v>0</v>
      </c>
      <c r="D106" s="15">
        <v>2400</v>
      </c>
      <c r="E106" s="15">
        <v>2351</v>
      </c>
      <c r="F106" s="15">
        <v>2495</v>
      </c>
      <c r="G106" s="22">
        <v>2418</v>
      </c>
      <c r="H106" s="23">
        <v>435</v>
      </c>
      <c r="I106" s="23">
        <v>0</v>
      </c>
      <c r="J106" s="17">
        <f t="shared" si="30"/>
        <v>95</v>
      </c>
      <c r="K106" s="18">
        <f t="shared" si="33"/>
        <v>3.9583333333333335</v>
      </c>
      <c r="L106" s="17">
        <v>95</v>
      </c>
      <c r="M106" s="18">
        <f t="shared" si="34"/>
        <v>3.9583333333333335</v>
      </c>
      <c r="N106" s="6">
        <f t="shared" si="31"/>
        <v>17.434869739478959</v>
      </c>
      <c r="O106" s="6">
        <f t="shared" si="32"/>
        <v>0</v>
      </c>
      <c r="P106" s="88"/>
      <c r="Z106" s="8"/>
      <c r="AA106" s="8"/>
      <c r="AB106" s="24"/>
    </row>
    <row r="107" spans="1:28" x14ac:dyDescent="0.2">
      <c r="A107" s="5" t="s">
        <v>151</v>
      </c>
      <c r="B107" s="5" t="s">
        <v>61</v>
      </c>
      <c r="C107" s="5">
        <v>0</v>
      </c>
      <c r="D107" s="15">
        <v>2800</v>
      </c>
      <c r="E107" s="15">
        <v>2868</v>
      </c>
      <c r="F107" s="15">
        <v>2944</v>
      </c>
      <c r="G107" s="22">
        <v>2419</v>
      </c>
      <c r="H107" s="23">
        <v>367</v>
      </c>
      <c r="I107" s="23">
        <v>367</v>
      </c>
      <c r="J107" s="17">
        <f t="shared" si="30"/>
        <v>144</v>
      </c>
      <c r="K107" s="18">
        <f t="shared" si="33"/>
        <v>5.1428571428571432</v>
      </c>
      <c r="L107" s="17">
        <v>144</v>
      </c>
      <c r="M107" s="18">
        <f t="shared" si="34"/>
        <v>5.1428571428571432</v>
      </c>
      <c r="N107" s="6">
        <f t="shared" si="31"/>
        <v>12.466032608695652</v>
      </c>
      <c r="O107" s="6">
        <f t="shared" si="32"/>
        <v>12.466032608695652</v>
      </c>
      <c r="P107" s="88"/>
      <c r="Z107" s="8"/>
      <c r="AA107" s="8"/>
      <c r="AB107" s="24"/>
    </row>
    <row r="108" spans="1:28" x14ac:dyDescent="0.2">
      <c r="A108" s="5" t="s">
        <v>151</v>
      </c>
      <c r="B108" s="5" t="s">
        <v>62</v>
      </c>
      <c r="C108" s="5">
        <v>0</v>
      </c>
      <c r="D108" s="15">
        <v>3200</v>
      </c>
      <c r="E108" s="15">
        <v>3180</v>
      </c>
      <c r="F108" s="15">
        <v>3205</v>
      </c>
      <c r="G108" s="22">
        <v>2420</v>
      </c>
      <c r="H108" s="23">
        <v>546</v>
      </c>
      <c r="I108" s="23">
        <v>0</v>
      </c>
      <c r="J108" s="17">
        <f t="shared" si="30"/>
        <v>5</v>
      </c>
      <c r="K108" s="18">
        <f t="shared" si="33"/>
        <v>0.15625</v>
      </c>
      <c r="L108" s="17">
        <v>5</v>
      </c>
      <c r="M108" s="18">
        <f t="shared" si="34"/>
        <v>0.15625</v>
      </c>
      <c r="N108" s="6">
        <f t="shared" si="31"/>
        <v>17.035881435257412</v>
      </c>
      <c r="O108" s="6">
        <f t="shared" si="32"/>
        <v>0</v>
      </c>
      <c r="P108" s="88"/>
      <c r="Z108" s="8"/>
      <c r="AA108" s="8"/>
      <c r="AB108" s="24"/>
    </row>
    <row r="109" spans="1:28" x14ac:dyDescent="0.2">
      <c r="A109" s="5" t="s">
        <v>151</v>
      </c>
      <c r="B109" s="5" t="s">
        <v>146</v>
      </c>
      <c r="C109" s="5">
        <v>0</v>
      </c>
      <c r="D109" s="15">
        <v>1800</v>
      </c>
      <c r="E109" s="15">
        <v>1786</v>
      </c>
      <c r="F109" s="15">
        <v>1837</v>
      </c>
      <c r="G109" s="22">
        <v>2421</v>
      </c>
      <c r="H109" s="23">
        <v>319</v>
      </c>
      <c r="I109" s="23">
        <v>319</v>
      </c>
      <c r="J109" s="17">
        <f t="shared" si="30"/>
        <v>37</v>
      </c>
      <c r="K109" s="18">
        <f t="shared" si="33"/>
        <v>2.0555555555555554</v>
      </c>
      <c r="L109" s="17">
        <v>37</v>
      </c>
      <c r="M109" s="18">
        <f t="shared" si="34"/>
        <v>2.0555555555555554</v>
      </c>
      <c r="N109" s="6">
        <f t="shared" si="31"/>
        <v>17.365269461077844</v>
      </c>
      <c r="O109" s="6">
        <f t="shared" si="32"/>
        <v>17.365269461077844</v>
      </c>
      <c r="P109" s="88"/>
      <c r="Z109" s="8"/>
      <c r="AA109" s="8"/>
      <c r="AB109" s="24"/>
    </row>
    <row r="110" spans="1:28" x14ac:dyDescent="0.2">
      <c r="A110" s="5" t="s">
        <v>151</v>
      </c>
      <c r="B110" s="5" t="s">
        <v>75</v>
      </c>
      <c r="C110" s="5">
        <v>0</v>
      </c>
      <c r="D110" s="15">
        <v>2300</v>
      </c>
      <c r="E110" s="15">
        <v>2367</v>
      </c>
      <c r="F110" s="15">
        <v>2480</v>
      </c>
      <c r="G110" s="22">
        <v>2422</v>
      </c>
      <c r="H110" s="23">
        <v>406</v>
      </c>
      <c r="I110" s="23">
        <v>406</v>
      </c>
      <c r="J110" s="17">
        <f t="shared" si="30"/>
        <v>180</v>
      </c>
      <c r="K110" s="18">
        <f t="shared" si="33"/>
        <v>7.8260869565217392</v>
      </c>
      <c r="L110" s="17">
        <v>180</v>
      </c>
      <c r="M110" s="18">
        <f t="shared" si="34"/>
        <v>7.8260869565217392</v>
      </c>
      <c r="N110" s="6">
        <f t="shared" si="31"/>
        <v>16.370967741935484</v>
      </c>
      <c r="O110" s="6">
        <f t="shared" si="32"/>
        <v>16.370967741935484</v>
      </c>
      <c r="P110" s="88"/>
      <c r="Z110" s="8"/>
      <c r="AA110" s="8"/>
      <c r="AB110" s="24"/>
    </row>
    <row r="111" spans="1:28" x14ac:dyDescent="0.2">
      <c r="A111" s="5" t="s">
        <v>151</v>
      </c>
      <c r="B111" s="5" t="s">
        <v>48</v>
      </c>
      <c r="C111" s="5">
        <v>0</v>
      </c>
      <c r="D111" s="15">
        <v>3700</v>
      </c>
      <c r="E111" s="15">
        <v>3657</v>
      </c>
      <c r="F111" s="15">
        <v>3650</v>
      </c>
      <c r="G111" s="22">
        <v>2423</v>
      </c>
      <c r="H111" s="23">
        <v>367</v>
      </c>
      <c r="I111" s="23">
        <v>0</v>
      </c>
      <c r="J111" s="17">
        <f t="shared" si="30"/>
        <v>-50</v>
      </c>
      <c r="K111" s="18">
        <f t="shared" si="33"/>
        <v>-1.3513513513513513</v>
      </c>
      <c r="L111" s="17">
        <v>50</v>
      </c>
      <c r="M111" s="18">
        <f t="shared" si="34"/>
        <v>1.3513513513513513</v>
      </c>
      <c r="N111" s="6">
        <f t="shared" si="31"/>
        <v>10.054794520547945</v>
      </c>
      <c r="O111" s="6">
        <f t="shared" si="32"/>
        <v>0</v>
      </c>
      <c r="P111" s="88"/>
      <c r="Z111" s="8"/>
      <c r="AA111" s="8"/>
      <c r="AB111" s="24"/>
    </row>
    <row r="112" spans="1:28" x14ac:dyDescent="0.2">
      <c r="A112" s="5" t="s">
        <v>151</v>
      </c>
      <c r="B112" s="5" t="s">
        <v>71</v>
      </c>
      <c r="C112" s="5">
        <v>0</v>
      </c>
      <c r="D112" s="15">
        <v>2100</v>
      </c>
      <c r="E112" s="15">
        <v>2067</v>
      </c>
      <c r="F112" s="15">
        <v>2074</v>
      </c>
      <c r="G112" s="22">
        <v>2424</v>
      </c>
      <c r="H112" s="23">
        <v>334</v>
      </c>
      <c r="I112" s="23">
        <v>334</v>
      </c>
      <c r="J112" s="17">
        <f t="shared" si="30"/>
        <v>-26</v>
      </c>
      <c r="K112" s="18">
        <f t="shared" si="33"/>
        <v>-1.2380952380952381</v>
      </c>
      <c r="L112" s="17">
        <v>26</v>
      </c>
      <c r="M112" s="18">
        <f t="shared" si="34"/>
        <v>1.2380952380952381</v>
      </c>
      <c r="N112" s="6">
        <f t="shared" si="31"/>
        <v>16.104146576663453</v>
      </c>
      <c r="O112" s="6">
        <f t="shared" si="32"/>
        <v>16.104146576663453</v>
      </c>
      <c r="P112" s="88"/>
      <c r="Z112" s="8"/>
      <c r="AA112" s="8"/>
      <c r="AB112" s="24"/>
    </row>
    <row r="113" spans="1:28" x14ac:dyDescent="0.2">
      <c r="A113" s="5" t="s">
        <v>151</v>
      </c>
      <c r="B113" s="5" t="s">
        <v>64</v>
      </c>
      <c r="C113" s="5">
        <v>0</v>
      </c>
      <c r="D113" s="15">
        <v>2700</v>
      </c>
      <c r="E113" s="15">
        <v>2688</v>
      </c>
      <c r="F113" s="15">
        <v>2727</v>
      </c>
      <c r="G113" s="22">
        <v>2425</v>
      </c>
      <c r="H113" s="23">
        <v>261</v>
      </c>
      <c r="I113" s="23">
        <v>261</v>
      </c>
      <c r="J113" s="17">
        <f t="shared" si="30"/>
        <v>27</v>
      </c>
      <c r="K113" s="18">
        <f t="shared" si="33"/>
        <v>1</v>
      </c>
      <c r="L113" s="17">
        <v>27</v>
      </c>
      <c r="M113" s="18">
        <f t="shared" si="34"/>
        <v>1</v>
      </c>
      <c r="N113" s="6">
        <f t="shared" si="31"/>
        <v>9.5709570957095718</v>
      </c>
      <c r="O113" s="6">
        <f t="shared" si="32"/>
        <v>9.5709570957095718</v>
      </c>
      <c r="P113" s="88"/>
      <c r="Z113" s="8"/>
      <c r="AA113" s="8"/>
      <c r="AB113" s="24"/>
    </row>
    <row r="114" spans="1:28" x14ac:dyDescent="0.2">
      <c r="A114" s="5" t="s">
        <v>151</v>
      </c>
      <c r="B114" s="5" t="s">
        <v>65</v>
      </c>
      <c r="C114" s="5">
        <v>0</v>
      </c>
      <c r="D114" s="15">
        <v>2800</v>
      </c>
      <c r="E114" s="15">
        <v>2778</v>
      </c>
      <c r="F114" s="15">
        <v>2910</v>
      </c>
      <c r="G114" s="22">
        <v>2426</v>
      </c>
      <c r="H114" s="23">
        <v>595</v>
      </c>
      <c r="I114" s="23">
        <v>0</v>
      </c>
      <c r="J114" s="17">
        <f t="shared" si="30"/>
        <v>110</v>
      </c>
      <c r="K114" s="18">
        <f t="shared" si="33"/>
        <v>3.9285714285714284</v>
      </c>
      <c r="L114" s="17">
        <v>110</v>
      </c>
      <c r="M114" s="18">
        <f t="shared" si="34"/>
        <v>3.9285714285714284</v>
      </c>
      <c r="N114" s="6">
        <f t="shared" si="31"/>
        <v>20.446735395189002</v>
      </c>
      <c r="O114" s="6">
        <f t="shared" si="32"/>
        <v>0</v>
      </c>
      <c r="P114" s="88"/>
      <c r="Z114" s="8"/>
      <c r="AA114" s="8"/>
      <c r="AB114" s="24"/>
    </row>
    <row r="115" spans="1:28" x14ac:dyDescent="0.2">
      <c r="A115" s="5" t="s">
        <v>151</v>
      </c>
      <c r="B115" s="5" t="s">
        <v>67</v>
      </c>
      <c r="C115" s="5">
        <v>0</v>
      </c>
      <c r="D115" s="15">
        <v>1150</v>
      </c>
      <c r="E115" s="15">
        <v>1124</v>
      </c>
      <c r="F115" s="15">
        <v>1141</v>
      </c>
      <c r="G115" s="22">
        <v>2427</v>
      </c>
      <c r="H115" s="23">
        <v>503</v>
      </c>
      <c r="I115" s="23">
        <v>0</v>
      </c>
      <c r="J115" s="17">
        <f t="shared" si="30"/>
        <v>-9</v>
      </c>
      <c r="K115" s="18">
        <f t="shared" si="33"/>
        <v>-0.78260869565217395</v>
      </c>
      <c r="L115" s="17">
        <v>9</v>
      </c>
      <c r="M115" s="18">
        <f t="shared" si="34"/>
        <v>0.78260869565217395</v>
      </c>
      <c r="N115" s="6">
        <f t="shared" si="31"/>
        <v>44.084136722173533</v>
      </c>
      <c r="O115" s="6">
        <f t="shared" si="32"/>
        <v>0</v>
      </c>
      <c r="P115" s="88"/>
      <c r="Z115" s="8"/>
      <c r="AA115" s="8"/>
      <c r="AB115" s="24"/>
    </row>
    <row r="116" spans="1:28" x14ac:dyDescent="0.2">
      <c r="A116" s="5" t="s">
        <v>151</v>
      </c>
      <c r="B116" s="5" t="s">
        <v>131</v>
      </c>
      <c r="C116" s="5">
        <v>0</v>
      </c>
      <c r="D116" s="15">
        <v>1850</v>
      </c>
      <c r="E116" s="15">
        <v>1832</v>
      </c>
      <c r="F116" s="15">
        <v>1813</v>
      </c>
      <c r="G116" s="22">
        <v>2428</v>
      </c>
      <c r="H116" s="23">
        <v>290</v>
      </c>
      <c r="I116" s="23">
        <v>290</v>
      </c>
      <c r="J116" s="17">
        <f t="shared" si="30"/>
        <v>-37</v>
      </c>
      <c r="K116" s="18">
        <f t="shared" si="33"/>
        <v>-2</v>
      </c>
      <c r="L116" s="17">
        <v>37</v>
      </c>
      <c r="M116" s="18">
        <f t="shared" si="34"/>
        <v>2</v>
      </c>
      <c r="N116" s="6">
        <f t="shared" si="31"/>
        <v>15.995587424158854</v>
      </c>
      <c r="O116" s="6">
        <f t="shared" si="32"/>
        <v>15.995587424158854</v>
      </c>
      <c r="P116" s="88"/>
      <c r="Z116" s="8"/>
      <c r="AA116" s="8"/>
      <c r="AB116" s="24"/>
    </row>
    <row r="117" spans="1:28" x14ac:dyDescent="0.2">
      <c r="A117" s="5" t="s">
        <v>151</v>
      </c>
      <c r="B117" s="5" t="s">
        <v>60</v>
      </c>
      <c r="C117" s="5">
        <v>0</v>
      </c>
      <c r="D117" s="15">
        <v>3250</v>
      </c>
      <c r="E117" s="15">
        <v>3242</v>
      </c>
      <c r="F117" s="15">
        <v>3283</v>
      </c>
      <c r="G117" s="22">
        <v>2429</v>
      </c>
      <c r="H117" s="23">
        <v>392</v>
      </c>
      <c r="I117" s="23">
        <v>392</v>
      </c>
      <c r="J117" s="17">
        <f t="shared" si="30"/>
        <v>33</v>
      </c>
      <c r="K117" s="18">
        <f t="shared" si="33"/>
        <v>1.0153846153846153</v>
      </c>
      <c r="L117" s="17">
        <v>33</v>
      </c>
      <c r="M117" s="18">
        <f t="shared" si="34"/>
        <v>1.0153846153846153</v>
      </c>
      <c r="N117" s="6">
        <f t="shared" si="31"/>
        <v>11.940298507462687</v>
      </c>
      <c r="O117" s="6">
        <f t="shared" si="32"/>
        <v>11.940298507462687</v>
      </c>
      <c r="P117" s="88"/>
      <c r="Z117" s="8"/>
      <c r="AA117" s="8"/>
      <c r="AB117" s="24"/>
    </row>
    <row r="118" spans="1:28" x14ac:dyDescent="0.2">
      <c r="A118" s="5" t="s">
        <v>151</v>
      </c>
      <c r="B118" s="5" t="s">
        <v>54</v>
      </c>
      <c r="C118" s="5">
        <v>0</v>
      </c>
      <c r="D118" s="15">
        <v>2250</v>
      </c>
      <c r="E118" s="15">
        <v>2332</v>
      </c>
      <c r="F118" s="15">
        <v>2408</v>
      </c>
      <c r="G118" s="22">
        <v>2430</v>
      </c>
      <c r="H118" s="23">
        <v>532</v>
      </c>
      <c r="I118" s="23">
        <v>532</v>
      </c>
      <c r="J118" s="17">
        <f t="shared" si="30"/>
        <v>158</v>
      </c>
      <c r="K118" s="18">
        <f t="shared" si="33"/>
        <v>7.0222222222222221</v>
      </c>
      <c r="L118" s="17">
        <v>158</v>
      </c>
      <c r="M118" s="18">
        <f t="shared" si="34"/>
        <v>7.0222222222222221</v>
      </c>
      <c r="N118" s="6">
        <f t="shared" si="31"/>
        <v>22.093023255813954</v>
      </c>
      <c r="O118" s="6">
        <f t="shared" si="32"/>
        <v>22.093023255813954</v>
      </c>
      <c r="P118" s="88"/>
      <c r="Z118" s="8"/>
      <c r="AA118" s="8"/>
      <c r="AB118" s="24"/>
    </row>
    <row r="119" spans="1:28" x14ac:dyDescent="0.2">
      <c r="A119" s="5" t="s">
        <v>151</v>
      </c>
      <c r="B119" s="5" t="s">
        <v>68</v>
      </c>
      <c r="C119" s="5">
        <v>0</v>
      </c>
      <c r="D119" s="15">
        <v>2000</v>
      </c>
      <c r="E119" s="15">
        <v>1960</v>
      </c>
      <c r="F119" s="15">
        <v>1977</v>
      </c>
      <c r="G119" s="22">
        <v>2431</v>
      </c>
      <c r="H119" s="23">
        <v>314</v>
      </c>
      <c r="I119" s="23">
        <v>314</v>
      </c>
      <c r="J119" s="17">
        <f t="shared" si="30"/>
        <v>-23</v>
      </c>
      <c r="K119" s="18">
        <f t="shared" si="33"/>
        <v>-1.1499999999999999</v>
      </c>
      <c r="L119" s="17">
        <v>23</v>
      </c>
      <c r="M119" s="18">
        <f t="shared" si="34"/>
        <v>1.1499999999999999</v>
      </c>
      <c r="N119" s="6">
        <f t="shared" si="31"/>
        <v>15.882650480526049</v>
      </c>
      <c r="O119" s="6">
        <f t="shared" si="32"/>
        <v>15.882650480526049</v>
      </c>
      <c r="P119" s="88"/>
      <c r="Z119" s="8"/>
      <c r="AA119" s="8"/>
      <c r="AB119" s="24"/>
    </row>
    <row r="120" spans="1:28" x14ac:dyDescent="0.2">
      <c r="A120" s="5" t="s">
        <v>151</v>
      </c>
      <c r="B120" s="5" t="s">
        <v>144</v>
      </c>
      <c r="C120" s="5">
        <v>256</v>
      </c>
      <c r="D120" s="15">
        <v>2450</v>
      </c>
      <c r="E120" s="15">
        <v>2154</v>
      </c>
      <c r="F120" s="15">
        <v>2441</v>
      </c>
      <c r="G120" s="22">
        <v>2432</v>
      </c>
      <c r="H120" s="23">
        <v>334</v>
      </c>
      <c r="I120" s="23">
        <v>334</v>
      </c>
      <c r="J120" s="17">
        <f t="shared" si="30"/>
        <v>-9</v>
      </c>
      <c r="K120" s="18">
        <f t="shared" si="33"/>
        <v>-0.36734693877551022</v>
      </c>
      <c r="L120" s="17">
        <v>9</v>
      </c>
      <c r="M120" s="18">
        <f t="shared" si="34"/>
        <v>0.36734693877551022</v>
      </c>
      <c r="N120" s="6">
        <f t="shared" si="31"/>
        <v>13.682916837361736</v>
      </c>
      <c r="O120" s="6">
        <f t="shared" si="32"/>
        <v>13.682916837361736</v>
      </c>
      <c r="P120" s="88"/>
      <c r="Z120" s="8"/>
      <c r="AA120" s="8"/>
      <c r="AB120" s="24"/>
    </row>
    <row r="121" spans="1:28" x14ac:dyDescent="0.2">
      <c r="A121" s="5" t="s">
        <v>151</v>
      </c>
      <c r="B121" s="5" t="s">
        <v>73</v>
      </c>
      <c r="C121" s="5">
        <v>0</v>
      </c>
      <c r="D121" s="15">
        <v>2400</v>
      </c>
      <c r="E121" s="15">
        <v>2350</v>
      </c>
      <c r="F121" s="15">
        <v>2379</v>
      </c>
      <c r="G121" s="22">
        <v>2433</v>
      </c>
      <c r="H121" s="23">
        <v>271</v>
      </c>
      <c r="I121" s="23">
        <v>271</v>
      </c>
      <c r="J121" s="17">
        <f t="shared" si="30"/>
        <v>-21</v>
      </c>
      <c r="K121" s="18">
        <f t="shared" si="33"/>
        <v>-0.875</v>
      </c>
      <c r="L121" s="17">
        <v>21</v>
      </c>
      <c r="M121" s="18">
        <f t="shared" si="34"/>
        <v>0.875</v>
      </c>
      <c r="N121" s="6">
        <f t="shared" si="31"/>
        <v>11.391340899537621</v>
      </c>
      <c r="O121" s="6">
        <f t="shared" si="32"/>
        <v>11.391340899537621</v>
      </c>
      <c r="P121" s="88"/>
      <c r="Z121" s="8"/>
      <c r="AA121" s="8"/>
      <c r="AB121" s="24"/>
    </row>
    <row r="122" spans="1:28" x14ac:dyDescent="0.2">
      <c r="A122" s="5" t="s">
        <v>151</v>
      </c>
      <c r="B122" s="5" t="s">
        <v>53</v>
      </c>
      <c r="C122" s="5">
        <v>0</v>
      </c>
      <c r="D122" s="15">
        <v>3400</v>
      </c>
      <c r="E122" s="15">
        <v>3393</v>
      </c>
      <c r="F122" s="15">
        <v>3394</v>
      </c>
      <c r="G122" s="22">
        <v>2434</v>
      </c>
      <c r="H122" s="23">
        <v>493</v>
      </c>
      <c r="I122" s="23">
        <v>493</v>
      </c>
      <c r="J122" s="17">
        <f t="shared" si="30"/>
        <v>-6</v>
      </c>
      <c r="K122" s="18">
        <f t="shared" si="33"/>
        <v>-0.17647058823529413</v>
      </c>
      <c r="L122" s="17">
        <v>6</v>
      </c>
      <c r="M122" s="18">
        <f t="shared" si="34"/>
        <v>0.17647058823529413</v>
      </c>
      <c r="N122" s="6">
        <f t="shared" si="31"/>
        <v>14.525633470830879</v>
      </c>
      <c r="O122" s="6">
        <f t="shared" si="32"/>
        <v>14.525633470830879</v>
      </c>
      <c r="P122" s="88"/>
      <c r="Z122" s="8"/>
      <c r="AA122" s="8"/>
      <c r="AB122" s="24"/>
    </row>
    <row r="123" spans="1:28" s="34" customFormat="1" ht="15" x14ac:dyDescent="0.25">
      <c r="A123" s="30"/>
      <c r="B123" s="30"/>
      <c r="C123" s="30">
        <f>SUM(C54:C122)</f>
        <v>7267</v>
      </c>
      <c r="D123" s="30">
        <f t="shared" ref="D123:F123" si="35">SUM(D54:D122)</f>
        <v>180382</v>
      </c>
      <c r="E123" s="30">
        <f t="shared" si="35"/>
        <v>171870</v>
      </c>
      <c r="F123" s="30">
        <f t="shared" si="35"/>
        <v>185367</v>
      </c>
      <c r="G123" s="31"/>
      <c r="H123" s="30">
        <f t="shared" ref="H123:I123" si="36">SUM(H54:H122)</f>
        <v>38032</v>
      </c>
      <c r="I123" s="30">
        <f t="shared" si="36"/>
        <v>33288</v>
      </c>
      <c r="J123" s="32"/>
      <c r="K123" s="33">
        <f t="shared" si="33"/>
        <v>0</v>
      </c>
      <c r="L123" s="30">
        <f>SUM(L54:L122)</f>
        <v>6083</v>
      </c>
      <c r="M123" s="38">
        <f t="shared" si="34"/>
        <v>3.3722877005466176</v>
      </c>
      <c r="N123" s="33">
        <f t="shared" ref="N123:N158" si="37">H123/F123%</f>
        <v>20.51713627560461</v>
      </c>
      <c r="O123" s="33">
        <f t="shared" ref="O123:O158" si="38">I123/F123%</f>
        <v>17.957888944634156</v>
      </c>
      <c r="P123" s="88"/>
    </row>
    <row r="124" spans="1:28" x14ac:dyDescent="0.2">
      <c r="A124" s="39" t="s">
        <v>151</v>
      </c>
      <c r="B124" s="39" t="s">
        <v>107</v>
      </c>
      <c r="C124" s="39">
        <v>300</v>
      </c>
      <c r="D124" s="40">
        <v>3100</v>
      </c>
      <c r="E124" s="40">
        <v>2880</v>
      </c>
      <c r="F124" s="40">
        <v>3113</v>
      </c>
      <c r="G124" s="41">
        <v>22311</v>
      </c>
      <c r="H124" s="23">
        <v>290</v>
      </c>
      <c r="I124" s="23">
        <v>290</v>
      </c>
      <c r="J124" s="17">
        <f t="shared" ref="J124" si="39">F124-D124</f>
        <v>13</v>
      </c>
      <c r="K124" s="18">
        <f t="shared" si="33"/>
        <v>0.41935483870967744</v>
      </c>
      <c r="L124" s="17">
        <v>13</v>
      </c>
      <c r="M124" s="18">
        <f t="shared" si="34"/>
        <v>0.41935483870967744</v>
      </c>
      <c r="N124" s="6">
        <f t="shared" si="37"/>
        <v>9.3157725666559585</v>
      </c>
      <c r="O124" s="6">
        <f t="shared" si="38"/>
        <v>9.3157725666559585</v>
      </c>
      <c r="P124" s="88" t="s">
        <v>118</v>
      </c>
      <c r="Z124" s="8"/>
      <c r="AA124" s="8"/>
      <c r="AB124" s="24"/>
    </row>
    <row r="125" spans="1:28" x14ac:dyDescent="0.2">
      <c r="A125" s="5" t="s">
        <v>151</v>
      </c>
      <c r="B125" s="5" t="s">
        <v>30</v>
      </c>
      <c r="C125" s="5">
        <v>0</v>
      </c>
      <c r="D125" s="15">
        <v>2100</v>
      </c>
      <c r="E125" s="15">
        <v>2176</v>
      </c>
      <c r="F125" s="15">
        <v>2292</v>
      </c>
      <c r="G125" s="22">
        <v>22312</v>
      </c>
      <c r="H125" s="23">
        <v>914</v>
      </c>
      <c r="I125" s="23">
        <v>914</v>
      </c>
      <c r="J125" s="17">
        <f t="shared" ref="J125:J158" si="40">F125-D125</f>
        <v>192</v>
      </c>
      <c r="K125" s="18">
        <f t="shared" si="33"/>
        <v>9.1428571428571423</v>
      </c>
      <c r="L125" s="17">
        <v>192</v>
      </c>
      <c r="M125" s="18">
        <f t="shared" si="34"/>
        <v>9.1428571428571423</v>
      </c>
      <c r="N125" s="6">
        <f t="shared" si="37"/>
        <v>39.877835951134379</v>
      </c>
      <c r="O125" s="6">
        <f t="shared" si="38"/>
        <v>39.877835951134379</v>
      </c>
      <c r="P125" s="88"/>
      <c r="Z125" s="8"/>
      <c r="AA125" s="8"/>
      <c r="AB125" s="24"/>
    </row>
    <row r="126" spans="1:28" x14ac:dyDescent="0.2">
      <c r="A126" s="5" t="s">
        <v>151</v>
      </c>
      <c r="B126" s="5" t="s">
        <v>140</v>
      </c>
      <c r="C126" s="5">
        <v>541</v>
      </c>
      <c r="D126" s="15">
        <v>2700</v>
      </c>
      <c r="E126" s="15">
        <v>2117</v>
      </c>
      <c r="F126" s="15">
        <v>2678</v>
      </c>
      <c r="G126" s="22">
        <v>22313</v>
      </c>
      <c r="H126" s="23">
        <v>517</v>
      </c>
      <c r="I126" s="23">
        <v>517</v>
      </c>
      <c r="J126" s="17">
        <f t="shared" si="40"/>
        <v>-22</v>
      </c>
      <c r="K126" s="18">
        <f t="shared" si="33"/>
        <v>-0.81481481481481477</v>
      </c>
      <c r="L126" s="17">
        <v>22</v>
      </c>
      <c r="M126" s="18">
        <f t="shared" si="34"/>
        <v>0.81481481481481477</v>
      </c>
      <c r="N126" s="6">
        <f t="shared" si="37"/>
        <v>19.305451829723673</v>
      </c>
      <c r="O126" s="6">
        <f t="shared" si="38"/>
        <v>19.305451829723673</v>
      </c>
      <c r="P126" s="88"/>
      <c r="Z126" s="8"/>
      <c r="AA126" s="8"/>
      <c r="AB126" s="24"/>
    </row>
    <row r="127" spans="1:28" x14ac:dyDescent="0.2">
      <c r="A127" s="5" t="s">
        <v>151</v>
      </c>
      <c r="B127" s="5" t="s">
        <v>31</v>
      </c>
      <c r="C127" s="5">
        <v>532</v>
      </c>
      <c r="D127" s="15">
        <v>2800</v>
      </c>
      <c r="E127" s="15">
        <v>2787</v>
      </c>
      <c r="F127" s="15">
        <v>3423</v>
      </c>
      <c r="G127" s="22">
        <v>22314</v>
      </c>
      <c r="H127" s="23">
        <v>1025</v>
      </c>
      <c r="I127" s="23">
        <v>1025</v>
      </c>
      <c r="J127" s="17">
        <f t="shared" si="40"/>
        <v>623</v>
      </c>
      <c r="K127" s="18">
        <f t="shared" si="33"/>
        <v>22.25</v>
      </c>
      <c r="L127" s="87">
        <v>623</v>
      </c>
      <c r="M127" s="18">
        <f t="shared" si="34"/>
        <v>22.25</v>
      </c>
      <c r="N127" s="6">
        <f t="shared" si="37"/>
        <v>29.944493134677188</v>
      </c>
      <c r="O127" s="6">
        <f t="shared" si="38"/>
        <v>29.944493134677188</v>
      </c>
      <c r="P127" s="88"/>
      <c r="Z127" s="8"/>
      <c r="AA127" s="8"/>
      <c r="AB127" s="24"/>
    </row>
    <row r="128" spans="1:28" x14ac:dyDescent="0.2">
      <c r="A128" s="5" t="s">
        <v>151</v>
      </c>
      <c r="B128" s="5" t="s">
        <v>32</v>
      </c>
      <c r="C128" s="5">
        <v>406</v>
      </c>
      <c r="D128" s="15">
        <v>2800</v>
      </c>
      <c r="E128" s="15">
        <v>2469</v>
      </c>
      <c r="F128" s="15">
        <v>2978</v>
      </c>
      <c r="G128" s="22">
        <v>22315</v>
      </c>
      <c r="H128" s="23">
        <v>445</v>
      </c>
      <c r="I128" s="23">
        <v>445</v>
      </c>
      <c r="J128" s="17">
        <f t="shared" si="40"/>
        <v>178</v>
      </c>
      <c r="K128" s="18">
        <f t="shared" si="33"/>
        <v>6.3571428571428568</v>
      </c>
      <c r="L128" s="17">
        <v>178</v>
      </c>
      <c r="M128" s="18">
        <f t="shared" si="34"/>
        <v>6.3571428571428568</v>
      </c>
      <c r="N128" s="6">
        <f t="shared" si="37"/>
        <v>14.942914707857621</v>
      </c>
      <c r="O128" s="6">
        <f t="shared" si="38"/>
        <v>14.942914707857621</v>
      </c>
      <c r="P128" s="88"/>
      <c r="Z128" s="8"/>
      <c r="AA128" s="8"/>
      <c r="AB128" s="24"/>
    </row>
    <row r="129" spans="1:28" x14ac:dyDescent="0.2">
      <c r="A129" s="5" t="s">
        <v>151</v>
      </c>
      <c r="B129" s="5" t="s">
        <v>105</v>
      </c>
      <c r="C129" s="5">
        <v>0</v>
      </c>
      <c r="D129" s="15">
        <v>1900</v>
      </c>
      <c r="E129" s="15">
        <v>1878</v>
      </c>
      <c r="F129" s="15">
        <v>1929</v>
      </c>
      <c r="G129" s="22">
        <v>22316</v>
      </c>
      <c r="H129" s="23">
        <v>590</v>
      </c>
      <c r="I129" s="23">
        <v>590</v>
      </c>
      <c r="J129" s="17">
        <f t="shared" si="40"/>
        <v>29</v>
      </c>
      <c r="K129" s="18">
        <f t="shared" si="33"/>
        <v>1.5263157894736843</v>
      </c>
      <c r="L129" s="17">
        <v>29</v>
      </c>
      <c r="M129" s="18">
        <f t="shared" si="34"/>
        <v>1.5263157894736843</v>
      </c>
      <c r="N129" s="6">
        <f t="shared" si="37"/>
        <v>30.585795749092796</v>
      </c>
      <c r="O129" s="6">
        <f t="shared" si="38"/>
        <v>30.585795749092796</v>
      </c>
      <c r="P129" s="88"/>
      <c r="Z129" s="8"/>
      <c r="AA129" s="8"/>
      <c r="AB129" s="24"/>
    </row>
    <row r="130" spans="1:28" x14ac:dyDescent="0.2">
      <c r="A130" s="5" t="s">
        <v>151</v>
      </c>
      <c r="B130" s="5" t="s">
        <v>34</v>
      </c>
      <c r="C130" s="5">
        <v>696</v>
      </c>
      <c r="D130" s="15">
        <v>2400</v>
      </c>
      <c r="E130" s="15">
        <v>1776</v>
      </c>
      <c r="F130" s="15">
        <v>2490</v>
      </c>
      <c r="G130" s="22">
        <v>22318</v>
      </c>
      <c r="H130" s="23">
        <v>396</v>
      </c>
      <c r="I130" s="23">
        <v>396</v>
      </c>
      <c r="J130" s="17">
        <f t="shared" si="40"/>
        <v>90</v>
      </c>
      <c r="K130" s="18">
        <f t="shared" si="33"/>
        <v>3.75</v>
      </c>
      <c r="L130" s="17">
        <v>90</v>
      </c>
      <c r="M130" s="18">
        <f t="shared" si="34"/>
        <v>3.75</v>
      </c>
      <c r="N130" s="6">
        <f t="shared" si="37"/>
        <v>15.903614457831326</v>
      </c>
      <c r="O130" s="6">
        <f t="shared" si="38"/>
        <v>15.903614457831326</v>
      </c>
      <c r="P130" s="88"/>
      <c r="Z130" s="8"/>
      <c r="AA130" s="8"/>
      <c r="AB130" s="24"/>
    </row>
    <row r="131" spans="1:28" x14ac:dyDescent="0.2">
      <c r="A131" s="5" t="s">
        <v>151</v>
      </c>
      <c r="B131" s="5" t="s">
        <v>141</v>
      </c>
      <c r="C131" s="5">
        <v>0</v>
      </c>
      <c r="D131" s="15">
        <v>3200</v>
      </c>
      <c r="E131" s="15">
        <v>3279</v>
      </c>
      <c r="F131" s="15">
        <v>3254</v>
      </c>
      <c r="G131" s="22">
        <v>22319</v>
      </c>
      <c r="H131" s="23">
        <v>556</v>
      </c>
      <c r="I131" s="23">
        <v>0</v>
      </c>
      <c r="J131" s="17">
        <f t="shared" si="40"/>
        <v>54</v>
      </c>
      <c r="K131" s="18">
        <f t="shared" si="33"/>
        <v>1.6875</v>
      </c>
      <c r="L131" s="17">
        <v>54</v>
      </c>
      <c r="M131" s="18">
        <f t="shared" si="34"/>
        <v>1.6875</v>
      </c>
      <c r="N131" s="6">
        <f t="shared" si="37"/>
        <v>17.086662569145666</v>
      </c>
      <c r="O131" s="6">
        <f t="shared" si="38"/>
        <v>0</v>
      </c>
      <c r="P131" s="88"/>
      <c r="Z131" s="8"/>
      <c r="AA131" s="8"/>
      <c r="AB131" s="24"/>
    </row>
    <row r="132" spans="1:28" x14ac:dyDescent="0.2">
      <c r="A132" s="5" t="s">
        <v>151</v>
      </c>
      <c r="B132" s="5" t="s">
        <v>36</v>
      </c>
      <c r="C132" s="5">
        <v>0</v>
      </c>
      <c r="D132" s="15">
        <v>3200</v>
      </c>
      <c r="E132" s="15">
        <v>3183</v>
      </c>
      <c r="F132" s="15">
        <v>3229</v>
      </c>
      <c r="G132" s="22">
        <v>22320</v>
      </c>
      <c r="H132" s="23">
        <v>532</v>
      </c>
      <c r="I132" s="23">
        <v>0</v>
      </c>
      <c r="J132" s="17">
        <f t="shared" si="40"/>
        <v>29</v>
      </c>
      <c r="K132" s="18">
        <f t="shared" si="33"/>
        <v>0.90625</v>
      </c>
      <c r="L132" s="17">
        <v>29</v>
      </c>
      <c r="M132" s="18">
        <f t="shared" si="34"/>
        <v>0.90625</v>
      </c>
      <c r="N132" s="6">
        <f t="shared" si="37"/>
        <v>16.475689067822856</v>
      </c>
      <c r="O132" s="6">
        <f t="shared" si="38"/>
        <v>0</v>
      </c>
      <c r="P132" s="88"/>
      <c r="Z132" s="8"/>
      <c r="AA132" s="8"/>
      <c r="AB132" s="24"/>
    </row>
    <row r="133" spans="1:28" x14ac:dyDescent="0.2">
      <c r="A133" s="5" t="s">
        <v>151</v>
      </c>
      <c r="B133" s="5" t="s">
        <v>37</v>
      </c>
      <c r="C133" s="5">
        <v>0</v>
      </c>
      <c r="D133" s="15">
        <v>3500</v>
      </c>
      <c r="E133" s="15">
        <v>3575</v>
      </c>
      <c r="F133" s="15">
        <v>3626</v>
      </c>
      <c r="G133" s="22">
        <v>22322</v>
      </c>
      <c r="H133" s="23">
        <v>537</v>
      </c>
      <c r="I133" s="23">
        <v>0</v>
      </c>
      <c r="J133" s="17">
        <f t="shared" si="40"/>
        <v>126</v>
      </c>
      <c r="K133" s="18">
        <f t="shared" si="33"/>
        <v>3.6</v>
      </c>
      <c r="L133" s="17">
        <v>126</v>
      </c>
      <c r="M133" s="18">
        <f t="shared" si="34"/>
        <v>3.6</v>
      </c>
      <c r="N133" s="6">
        <f t="shared" si="37"/>
        <v>14.809707666850525</v>
      </c>
      <c r="O133" s="6">
        <f t="shared" si="38"/>
        <v>0</v>
      </c>
      <c r="P133" s="88"/>
      <c r="Z133" s="8"/>
      <c r="AA133" s="8"/>
      <c r="AB133" s="24"/>
    </row>
    <row r="134" spans="1:28" x14ac:dyDescent="0.2">
      <c r="A134" s="5" t="s">
        <v>151</v>
      </c>
      <c r="B134" s="5" t="s">
        <v>38</v>
      </c>
      <c r="C134" s="5">
        <v>0</v>
      </c>
      <c r="D134" s="15">
        <v>1400</v>
      </c>
      <c r="E134" s="15">
        <v>1375</v>
      </c>
      <c r="F134" s="15">
        <v>1455</v>
      </c>
      <c r="G134" s="22">
        <v>22323</v>
      </c>
      <c r="H134" s="23">
        <v>701</v>
      </c>
      <c r="I134" s="23">
        <v>701</v>
      </c>
      <c r="J134" s="17">
        <f t="shared" si="40"/>
        <v>55</v>
      </c>
      <c r="K134" s="18">
        <f t="shared" si="33"/>
        <v>3.9285714285714284</v>
      </c>
      <c r="L134" s="17">
        <v>55</v>
      </c>
      <c r="M134" s="18">
        <f t="shared" si="34"/>
        <v>3.9285714285714284</v>
      </c>
      <c r="N134" s="6">
        <f t="shared" si="37"/>
        <v>48.178694158075601</v>
      </c>
      <c r="O134" s="6">
        <f t="shared" si="38"/>
        <v>48.178694158075601</v>
      </c>
      <c r="P134" s="88"/>
      <c r="Z134" s="8"/>
      <c r="AA134" s="8"/>
      <c r="AB134" s="24"/>
    </row>
    <row r="135" spans="1:28" x14ac:dyDescent="0.2">
      <c r="A135" s="5" t="s">
        <v>151</v>
      </c>
      <c r="B135" s="5" t="s">
        <v>39</v>
      </c>
      <c r="C135" s="5">
        <v>261</v>
      </c>
      <c r="D135" s="15">
        <v>3500</v>
      </c>
      <c r="E135" s="15">
        <v>3231</v>
      </c>
      <c r="F135" s="15">
        <v>3471</v>
      </c>
      <c r="G135" s="22">
        <v>22324</v>
      </c>
      <c r="H135" s="23">
        <v>396</v>
      </c>
      <c r="I135" s="23">
        <v>396</v>
      </c>
      <c r="J135" s="17">
        <f t="shared" si="40"/>
        <v>-29</v>
      </c>
      <c r="K135" s="18">
        <f t="shared" si="33"/>
        <v>-0.82857142857142863</v>
      </c>
      <c r="L135" s="17">
        <v>29</v>
      </c>
      <c r="M135" s="18">
        <f t="shared" si="34"/>
        <v>0.82857142857142863</v>
      </c>
      <c r="N135" s="6">
        <f t="shared" si="37"/>
        <v>11.408815903197926</v>
      </c>
      <c r="O135" s="6">
        <f t="shared" si="38"/>
        <v>11.408815903197926</v>
      </c>
      <c r="P135" s="88"/>
      <c r="Z135" s="8"/>
      <c r="AA135" s="8"/>
      <c r="AB135" s="24"/>
    </row>
    <row r="136" spans="1:28" x14ac:dyDescent="0.2">
      <c r="A136" s="5" t="s">
        <v>151</v>
      </c>
      <c r="B136" s="5" t="s">
        <v>40</v>
      </c>
      <c r="C136" s="5">
        <v>0</v>
      </c>
      <c r="D136" s="15">
        <v>2100</v>
      </c>
      <c r="E136" s="15">
        <v>2180</v>
      </c>
      <c r="F136" s="15">
        <v>2171</v>
      </c>
      <c r="G136" s="22">
        <v>22325</v>
      </c>
      <c r="H136" s="23">
        <v>551</v>
      </c>
      <c r="I136" s="23">
        <v>551</v>
      </c>
      <c r="J136" s="17">
        <f t="shared" si="40"/>
        <v>71</v>
      </c>
      <c r="K136" s="18">
        <f t="shared" si="33"/>
        <v>3.3809523809523809</v>
      </c>
      <c r="L136" s="17">
        <v>71</v>
      </c>
      <c r="M136" s="18">
        <f t="shared" si="34"/>
        <v>3.3809523809523809</v>
      </c>
      <c r="N136" s="6">
        <f t="shared" si="37"/>
        <v>25.38000921234454</v>
      </c>
      <c r="O136" s="6">
        <f t="shared" si="38"/>
        <v>25.38000921234454</v>
      </c>
      <c r="P136" s="88"/>
      <c r="Z136" s="8"/>
      <c r="AA136" s="8"/>
      <c r="AB136" s="24"/>
    </row>
    <row r="137" spans="1:28" x14ac:dyDescent="0.2">
      <c r="A137" s="5" t="s">
        <v>151</v>
      </c>
      <c r="B137" s="5" t="s">
        <v>41</v>
      </c>
      <c r="C137" s="5">
        <v>706</v>
      </c>
      <c r="D137" s="15">
        <v>3200</v>
      </c>
      <c r="E137" s="15">
        <v>2577</v>
      </c>
      <c r="F137" s="15">
        <v>3360</v>
      </c>
      <c r="G137" s="22">
        <v>22326</v>
      </c>
      <c r="H137" s="23">
        <v>546</v>
      </c>
      <c r="I137" s="23">
        <v>546</v>
      </c>
      <c r="J137" s="17">
        <f t="shared" si="40"/>
        <v>160</v>
      </c>
      <c r="K137" s="18">
        <f t="shared" si="33"/>
        <v>5</v>
      </c>
      <c r="L137" s="17">
        <v>160</v>
      </c>
      <c r="M137" s="18">
        <f t="shared" si="34"/>
        <v>5</v>
      </c>
      <c r="N137" s="6">
        <f t="shared" si="37"/>
        <v>16.25</v>
      </c>
      <c r="O137" s="6">
        <f t="shared" si="38"/>
        <v>16.25</v>
      </c>
      <c r="P137" s="88"/>
      <c r="Z137" s="8"/>
      <c r="AA137" s="8"/>
      <c r="AB137" s="24"/>
    </row>
    <row r="138" spans="1:28" x14ac:dyDescent="0.2">
      <c r="A138" s="5" t="s">
        <v>151</v>
      </c>
      <c r="B138" s="5" t="s">
        <v>42</v>
      </c>
      <c r="C138" s="5">
        <v>0</v>
      </c>
      <c r="D138" s="15">
        <v>2550</v>
      </c>
      <c r="E138" s="15">
        <v>2628</v>
      </c>
      <c r="F138" s="15">
        <v>2702</v>
      </c>
      <c r="G138" s="22">
        <v>22327</v>
      </c>
      <c r="H138" s="23">
        <v>416</v>
      </c>
      <c r="I138" s="23">
        <v>0</v>
      </c>
      <c r="J138" s="17">
        <f t="shared" si="40"/>
        <v>152</v>
      </c>
      <c r="K138" s="18">
        <f t="shared" si="33"/>
        <v>5.9607843137254903</v>
      </c>
      <c r="L138" s="17">
        <v>152</v>
      </c>
      <c r="M138" s="18">
        <f t="shared" si="34"/>
        <v>5.9607843137254903</v>
      </c>
      <c r="N138" s="6">
        <f t="shared" si="37"/>
        <v>15.396002960769801</v>
      </c>
      <c r="O138" s="6">
        <f t="shared" si="38"/>
        <v>0</v>
      </c>
      <c r="P138" s="88"/>
      <c r="Z138" s="8"/>
      <c r="AA138" s="8"/>
      <c r="AB138" s="24"/>
    </row>
    <row r="139" spans="1:28" x14ac:dyDescent="0.2">
      <c r="A139" s="5" t="s">
        <v>151</v>
      </c>
      <c r="B139" s="5" t="s">
        <v>43</v>
      </c>
      <c r="C139" s="5">
        <v>377</v>
      </c>
      <c r="D139" s="15">
        <v>3100</v>
      </c>
      <c r="E139" s="15">
        <v>2701</v>
      </c>
      <c r="F139" s="15">
        <v>3070</v>
      </c>
      <c r="G139" s="22">
        <v>22328</v>
      </c>
      <c r="H139" s="23">
        <v>329</v>
      </c>
      <c r="I139" s="23">
        <v>329</v>
      </c>
      <c r="J139" s="17">
        <f t="shared" si="40"/>
        <v>-30</v>
      </c>
      <c r="K139" s="18">
        <f t="shared" si="33"/>
        <v>-0.967741935483871</v>
      </c>
      <c r="L139" s="17">
        <v>30</v>
      </c>
      <c r="M139" s="18">
        <f t="shared" si="34"/>
        <v>0.967741935483871</v>
      </c>
      <c r="N139" s="6">
        <f t="shared" si="37"/>
        <v>10.716612377850163</v>
      </c>
      <c r="O139" s="6">
        <f t="shared" si="38"/>
        <v>10.716612377850163</v>
      </c>
      <c r="P139" s="88"/>
      <c r="Z139" s="8"/>
      <c r="AA139" s="8"/>
      <c r="AB139" s="24"/>
    </row>
    <row r="140" spans="1:28" x14ac:dyDescent="0.2">
      <c r="A140" s="5" t="s">
        <v>151</v>
      </c>
      <c r="B140" s="5" t="s">
        <v>44</v>
      </c>
      <c r="C140" s="5">
        <v>0</v>
      </c>
      <c r="D140" s="15">
        <v>2200</v>
      </c>
      <c r="E140" s="15">
        <v>1621</v>
      </c>
      <c r="F140" s="15">
        <v>2190</v>
      </c>
      <c r="G140" s="22">
        <v>22329</v>
      </c>
      <c r="H140" s="23">
        <v>522</v>
      </c>
      <c r="I140" s="23">
        <v>0</v>
      </c>
      <c r="J140" s="17">
        <f t="shared" si="40"/>
        <v>-10</v>
      </c>
      <c r="K140" s="18">
        <f t="shared" si="33"/>
        <v>-0.45454545454545453</v>
      </c>
      <c r="L140" s="17">
        <v>10</v>
      </c>
      <c r="M140" s="18">
        <f t="shared" si="34"/>
        <v>0.45454545454545453</v>
      </c>
      <c r="N140" s="6">
        <f t="shared" si="37"/>
        <v>23.835616438356166</v>
      </c>
      <c r="O140" s="6">
        <f t="shared" si="38"/>
        <v>0</v>
      </c>
      <c r="P140" s="88"/>
      <c r="Z140" s="8"/>
      <c r="AA140" s="8"/>
      <c r="AB140" s="24"/>
    </row>
    <row r="141" spans="1:28" x14ac:dyDescent="0.2">
      <c r="A141" s="5" t="s">
        <v>151</v>
      </c>
      <c r="B141" s="5" t="s">
        <v>45</v>
      </c>
      <c r="C141" s="5">
        <v>585</v>
      </c>
      <c r="D141" s="15">
        <v>1700</v>
      </c>
      <c r="E141" s="15">
        <v>1096</v>
      </c>
      <c r="F141" s="15">
        <v>2292</v>
      </c>
      <c r="G141" s="22">
        <v>22330</v>
      </c>
      <c r="H141" s="23">
        <v>1112</v>
      </c>
      <c r="I141" s="23">
        <v>1112</v>
      </c>
      <c r="J141" s="17">
        <f t="shared" si="40"/>
        <v>592</v>
      </c>
      <c r="K141" s="18">
        <f t="shared" si="33"/>
        <v>34.823529411764703</v>
      </c>
      <c r="L141" s="87">
        <v>592</v>
      </c>
      <c r="M141" s="18">
        <f t="shared" si="34"/>
        <v>34.823529411764703</v>
      </c>
      <c r="N141" s="6">
        <f t="shared" si="37"/>
        <v>48.516579406631756</v>
      </c>
      <c r="O141" s="6">
        <f t="shared" si="38"/>
        <v>48.516579406631756</v>
      </c>
      <c r="P141" s="88"/>
      <c r="Z141" s="8"/>
      <c r="AA141" s="8"/>
      <c r="AB141" s="24"/>
    </row>
    <row r="142" spans="1:28" x14ac:dyDescent="0.2">
      <c r="A142" s="5" t="s">
        <v>151</v>
      </c>
      <c r="B142" s="5" t="s">
        <v>46</v>
      </c>
      <c r="C142" s="5">
        <v>0</v>
      </c>
      <c r="D142" s="15">
        <v>3400</v>
      </c>
      <c r="E142" s="15">
        <v>3393</v>
      </c>
      <c r="F142" s="15">
        <v>3534</v>
      </c>
      <c r="G142" s="22">
        <v>22331</v>
      </c>
      <c r="H142" s="23">
        <v>841</v>
      </c>
      <c r="I142" s="23">
        <v>841</v>
      </c>
      <c r="J142" s="17">
        <f t="shared" si="40"/>
        <v>134</v>
      </c>
      <c r="K142" s="18">
        <f t="shared" si="33"/>
        <v>3.9411764705882355</v>
      </c>
      <c r="L142" s="17">
        <v>134</v>
      </c>
      <c r="M142" s="18">
        <f t="shared" si="34"/>
        <v>3.9411764705882355</v>
      </c>
      <c r="N142" s="6">
        <f t="shared" si="37"/>
        <v>23.797396717600449</v>
      </c>
      <c r="O142" s="6">
        <f t="shared" si="38"/>
        <v>23.797396717600449</v>
      </c>
      <c r="P142" s="88"/>
      <c r="Z142" s="8"/>
      <c r="AA142" s="8"/>
      <c r="AB142" s="24"/>
    </row>
    <row r="143" spans="1:28" x14ac:dyDescent="0.2">
      <c r="A143" s="5" t="s">
        <v>151</v>
      </c>
      <c r="B143" s="5" t="s">
        <v>106</v>
      </c>
      <c r="C143" s="5">
        <v>131</v>
      </c>
      <c r="D143" s="15">
        <v>1500</v>
      </c>
      <c r="E143" s="15">
        <v>1441</v>
      </c>
      <c r="F143" s="15">
        <v>1547</v>
      </c>
      <c r="G143" s="22">
        <v>22332</v>
      </c>
      <c r="H143" s="23">
        <v>314</v>
      </c>
      <c r="I143" s="23">
        <v>314</v>
      </c>
      <c r="J143" s="17">
        <f t="shared" si="40"/>
        <v>47</v>
      </c>
      <c r="K143" s="18">
        <f t="shared" si="33"/>
        <v>3.1333333333333333</v>
      </c>
      <c r="L143" s="17">
        <v>47</v>
      </c>
      <c r="M143" s="18">
        <f t="shared" si="34"/>
        <v>3.1333333333333333</v>
      </c>
      <c r="N143" s="6">
        <f t="shared" si="37"/>
        <v>20.297349709114414</v>
      </c>
      <c r="O143" s="6">
        <f t="shared" si="38"/>
        <v>20.297349709114414</v>
      </c>
      <c r="P143" s="88"/>
      <c r="Z143" s="8"/>
      <c r="AA143" s="8"/>
      <c r="AB143" s="24"/>
    </row>
    <row r="144" spans="1:28" x14ac:dyDescent="0.2">
      <c r="A144" s="5" t="s">
        <v>151</v>
      </c>
      <c r="B144" s="5" t="s">
        <v>47</v>
      </c>
      <c r="C144" s="5">
        <v>0</v>
      </c>
      <c r="D144" s="15">
        <v>2900</v>
      </c>
      <c r="E144" s="15">
        <v>2897</v>
      </c>
      <c r="F144" s="15">
        <v>2954</v>
      </c>
      <c r="G144" s="22">
        <v>22349</v>
      </c>
      <c r="H144" s="23">
        <v>778</v>
      </c>
      <c r="I144" s="23">
        <v>778</v>
      </c>
      <c r="J144" s="17">
        <f t="shared" si="40"/>
        <v>54</v>
      </c>
      <c r="K144" s="18">
        <f t="shared" si="33"/>
        <v>1.8620689655172413</v>
      </c>
      <c r="L144" s="17">
        <v>54</v>
      </c>
      <c r="M144" s="18">
        <f t="shared" si="34"/>
        <v>1.8620689655172413</v>
      </c>
      <c r="N144" s="6">
        <f t="shared" si="37"/>
        <v>26.337169939065674</v>
      </c>
      <c r="O144" s="6">
        <f t="shared" si="38"/>
        <v>26.337169939065674</v>
      </c>
      <c r="P144" s="88"/>
      <c r="Z144" s="8"/>
      <c r="AA144" s="8"/>
      <c r="AB144" s="24"/>
    </row>
    <row r="145" spans="1:28" x14ac:dyDescent="0.2">
      <c r="A145" s="25" t="s">
        <v>151</v>
      </c>
      <c r="B145" s="25" t="s">
        <v>142</v>
      </c>
      <c r="C145" s="25">
        <v>0</v>
      </c>
      <c r="D145" s="35">
        <v>3100</v>
      </c>
      <c r="E145" s="35">
        <v>3089</v>
      </c>
      <c r="F145" s="35">
        <v>3210</v>
      </c>
      <c r="G145" s="26">
        <v>2311</v>
      </c>
      <c r="H145" s="35">
        <v>1010</v>
      </c>
      <c r="I145" s="35">
        <v>1010</v>
      </c>
      <c r="J145" s="27">
        <f t="shared" si="40"/>
        <v>110</v>
      </c>
      <c r="K145" s="28">
        <f t="shared" si="33"/>
        <v>3.5483870967741935</v>
      </c>
      <c r="L145" s="27">
        <v>110</v>
      </c>
      <c r="M145" s="28">
        <f t="shared" si="34"/>
        <v>3.5483870967741935</v>
      </c>
      <c r="N145" s="29">
        <f t="shared" si="37"/>
        <v>31.464174454828658</v>
      </c>
      <c r="O145" s="29">
        <f t="shared" si="38"/>
        <v>31.464174454828658</v>
      </c>
      <c r="P145" s="88"/>
      <c r="Z145" s="8"/>
      <c r="AA145" s="8"/>
      <c r="AB145" s="24"/>
    </row>
    <row r="146" spans="1:28" x14ac:dyDescent="0.2">
      <c r="A146" s="5" t="s">
        <v>151</v>
      </c>
      <c r="B146" s="5" t="s">
        <v>38</v>
      </c>
      <c r="C146" s="5">
        <v>0</v>
      </c>
      <c r="D146" s="15">
        <v>3150</v>
      </c>
      <c r="E146" s="15">
        <v>3136</v>
      </c>
      <c r="F146" s="15">
        <v>3176</v>
      </c>
      <c r="G146" s="22">
        <v>2312</v>
      </c>
      <c r="H146" s="23">
        <v>358</v>
      </c>
      <c r="I146" s="23">
        <v>358</v>
      </c>
      <c r="J146" s="17">
        <f t="shared" si="40"/>
        <v>26</v>
      </c>
      <c r="K146" s="18">
        <f t="shared" si="33"/>
        <v>0.82539682539682535</v>
      </c>
      <c r="L146" s="17">
        <v>26</v>
      </c>
      <c r="M146" s="18">
        <f t="shared" si="34"/>
        <v>0.82539682539682535</v>
      </c>
      <c r="N146" s="6">
        <f t="shared" si="37"/>
        <v>11.272040302267001</v>
      </c>
      <c r="O146" s="6">
        <f t="shared" si="38"/>
        <v>11.272040302267001</v>
      </c>
      <c r="P146" s="88"/>
      <c r="Z146" s="8"/>
      <c r="AA146" s="8"/>
      <c r="AB146" s="24"/>
    </row>
    <row r="147" spans="1:28" x14ac:dyDescent="0.2">
      <c r="A147" s="5" t="s">
        <v>151</v>
      </c>
      <c r="B147" s="5" t="s">
        <v>106</v>
      </c>
      <c r="C147" s="5">
        <v>0</v>
      </c>
      <c r="D147" s="15">
        <v>2850</v>
      </c>
      <c r="E147" s="15">
        <v>2927</v>
      </c>
      <c r="F147" s="15">
        <v>3007</v>
      </c>
      <c r="G147" s="22">
        <v>2313</v>
      </c>
      <c r="H147" s="23">
        <v>778</v>
      </c>
      <c r="I147" s="23">
        <v>778</v>
      </c>
      <c r="J147" s="17">
        <f t="shared" si="40"/>
        <v>157</v>
      </c>
      <c r="K147" s="18">
        <f t="shared" si="33"/>
        <v>5.5087719298245617</v>
      </c>
      <c r="L147" s="17">
        <v>157</v>
      </c>
      <c r="M147" s="18">
        <f t="shared" si="34"/>
        <v>5.5087719298245617</v>
      </c>
      <c r="N147" s="6">
        <f t="shared" si="37"/>
        <v>25.872963086132359</v>
      </c>
      <c r="O147" s="6">
        <f t="shared" si="38"/>
        <v>25.872963086132359</v>
      </c>
      <c r="P147" s="88"/>
      <c r="Z147" s="8"/>
      <c r="AA147" s="8"/>
      <c r="AB147" s="24"/>
    </row>
    <row r="148" spans="1:28" x14ac:dyDescent="0.2">
      <c r="A148" s="5" t="s">
        <v>151</v>
      </c>
      <c r="B148" s="5" t="s">
        <v>30</v>
      </c>
      <c r="C148" s="5">
        <v>0</v>
      </c>
      <c r="D148" s="15">
        <v>2850</v>
      </c>
      <c r="E148" s="15">
        <v>2927</v>
      </c>
      <c r="F148" s="15">
        <v>2973</v>
      </c>
      <c r="G148" s="22">
        <v>2314</v>
      </c>
      <c r="H148" s="23">
        <v>488</v>
      </c>
      <c r="I148" s="23">
        <v>488</v>
      </c>
      <c r="J148" s="17">
        <f t="shared" si="40"/>
        <v>123</v>
      </c>
      <c r="K148" s="18">
        <f t="shared" si="33"/>
        <v>4.3157894736842106</v>
      </c>
      <c r="L148" s="17">
        <v>123</v>
      </c>
      <c r="M148" s="18">
        <f t="shared" si="34"/>
        <v>4.3157894736842106</v>
      </c>
      <c r="N148" s="6">
        <f t="shared" si="37"/>
        <v>16.414396232761518</v>
      </c>
      <c r="O148" s="6">
        <f t="shared" si="38"/>
        <v>16.414396232761518</v>
      </c>
      <c r="P148" s="88"/>
      <c r="Z148" s="8"/>
      <c r="AA148" s="8"/>
      <c r="AB148" s="24"/>
    </row>
    <row r="149" spans="1:28" x14ac:dyDescent="0.2">
      <c r="A149" s="5" t="s">
        <v>151</v>
      </c>
      <c r="B149" s="5" t="s">
        <v>105</v>
      </c>
      <c r="C149" s="5">
        <v>0</v>
      </c>
      <c r="D149" s="15">
        <v>2900</v>
      </c>
      <c r="E149" s="15">
        <v>2882</v>
      </c>
      <c r="F149" s="15">
        <v>2944</v>
      </c>
      <c r="G149" s="22">
        <v>2315</v>
      </c>
      <c r="H149" s="23">
        <v>387</v>
      </c>
      <c r="I149" s="23">
        <v>387</v>
      </c>
      <c r="J149" s="17">
        <f t="shared" si="40"/>
        <v>44</v>
      </c>
      <c r="K149" s="18">
        <f t="shared" si="33"/>
        <v>1.5172413793103448</v>
      </c>
      <c r="L149" s="17">
        <v>44</v>
      </c>
      <c r="M149" s="18">
        <f t="shared" si="34"/>
        <v>1.5172413793103448</v>
      </c>
      <c r="N149" s="6">
        <f t="shared" si="37"/>
        <v>13.145380434782608</v>
      </c>
      <c r="O149" s="6">
        <f t="shared" si="38"/>
        <v>13.145380434782608</v>
      </c>
      <c r="P149" s="88"/>
      <c r="Z149" s="8"/>
      <c r="AA149" s="8"/>
      <c r="AB149" s="24"/>
    </row>
    <row r="150" spans="1:28" x14ac:dyDescent="0.2">
      <c r="A150" s="5" t="s">
        <v>151</v>
      </c>
      <c r="B150" s="5" t="s">
        <v>39</v>
      </c>
      <c r="C150" s="5">
        <v>0</v>
      </c>
      <c r="D150" s="15">
        <v>4250</v>
      </c>
      <c r="E150" s="15">
        <v>4244</v>
      </c>
      <c r="F150" s="15">
        <v>4274</v>
      </c>
      <c r="G150" s="22">
        <v>2316</v>
      </c>
      <c r="H150" s="23">
        <v>411</v>
      </c>
      <c r="I150" s="23">
        <v>0</v>
      </c>
      <c r="J150" s="17">
        <f t="shared" si="40"/>
        <v>24</v>
      </c>
      <c r="K150" s="18">
        <f t="shared" si="33"/>
        <v>0.56470588235294117</v>
      </c>
      <c r="L150" s="17">
        <v>24</v>
      </c>
      <c r="M150" s="18">
        <f t="shared" si="34"/>
        <v>0.56470588235294117</v>
      </c>
      <c r="N150" s="6">
        <f t="shared" si="37"/>
        <v>9.6162845109967243</v>
      </c>
      <c r="O150" s="6">
        <f t="shared" si="38"/>
        <v>0</v>
      </c>
      <c r="P150" s="88"/>
      <c r="Z150" s="8"/>
      <c r="AA150" s="8"/>
      <c r="AB150" s="24"/>
    </row>
    <row r="151" spans="1:28" x14ac:dyDescent="0.2">
      <c r="A151" s="5" t="s">
        <v>151</v>
      </c>
      <c r="B151" s="5" t="s">
        <v>37</v>
      </c>
      <c r="C151" s="5">
        <v>537</v>
      </c>
      <c r="D151" s="15">
        <v>3800</v>
      </c>
      <c r="E151" s="15">
        <v>3250</v>
      </c>
      <c r="F151" s="15">
        <v>3742</v>
      </c>
      <c r="G151" s="22">
        <v>2317</v>
      </c>
      <c r="H151" s="23">
        <v>251</v>
      </c>
      <c r="I151" s="23">
        <v>251</v>
      </c>
      <c r="J151" s="17">
        <f t="shared" si="40"/>
        <v>-58</v>
      </c>
      <c r="K151" s="18">
        <f t="shared" si="33"/>
        <v>-1.5263157894736843</v>
      </c>
      <c r="L151" s="17">
        <v>58</v>
      </c>
      <c r="M151" s="18">
        <f t="shared" si="34"/>
        <v>1.5263157894736843</v>
      </c>
      <c r="N151" s="6">
        <f t="shared" si="37"/>
        <v>6.707642971672902</v>
      </c>
      <c r="O151" s="6">
        <f t="shared" si="38"/>
        <v>6.707642971672902</v>
      </c>
      <c r="P151" s="88"/>
      <c r="Z151" s="8"/>
      <c r="AA151" s="8"/>
      <c r="AB151" s="24"/>
    </row>
    <row r="152" spans="1:28" x14ac:dyDescent="0.2">
      <c r="A152" s="5" t="s">
        <v>151</v>
      </c>
      <c r="B152" s="5" t="s">
        <v>43</v>
      </c>
      <c r="C152" s="5">
        <v>0</v>
      </c>
      <c r="D152" s="15">
        <v>2800</v>
      </c>
      <c r="E152" s="15">
        <v>2792</v>
      </c>
      <c r="F152" s="15">
        <v>2934</v>
      </c>
      <c r="G152" s="22">
        <v>2318</v>
      </c>
      <c r="H152" s="23">
        <v>145</v>
      </c>
      <c r="I152" s="23">
        <v>0</v>
      </c>
      <c r="J152" s="17">
        <f t="shared" si="40"/>
        <v>134</v>
      </c>
      <c r="K152" s="18">
        <f t="shared" si="33"/>
        <v>4.7857142857142856</v>
      </c>
      <c r="L152" s="17">
        <v>134</v>
      </c>
      <c r="M152" s="18">
        <f t="shared" si="34"/>
        <v>4.7857142857142856</v>
      </c>
      <c r="N152" s="6">
        <f t="shared" si="37"/>
        <v>4.9420586230402179</v>
      </c>
      <c r="O152" s="6">
        <f t="shared" si="38"/>
        <v>0</v>
      </c>
      <c r="P152" s="88"/>
      <c r="Z152" s="8"/>
      <c r="AA152" s="8"/>
      <c r="AB152" s="24"/>
    </row>
    <row r="153" spans="1:28" x14ac:dyDescent="0.2">
      <c r="A153" s="5" t="s">
        <v>151</v>
      </c>
      <c r="B153" s="5" t="s">
        <v>31</v>
      </c>
      <c r="C153" s="5">
        <v>0</v>
      </c>
      <c r="D153" s="15">
        <v>2600</v>
      </c>
      <c r="E153" s="15">
        <v>2579</v>
      </c>
      <c r="F153" s="15">
        <v>2519</v>
      </c>
      <c r="G153" s="22">
        <v>2319</v>
      </c>
      <c r="H153" s="23">
        <v>570</v>
      </c>
      <c r="I153" s="23">
        <v>0</v>
      </c>
      <c r="J153" s="17">
        <f t="shared" si="40"/>
        <v>-81</v>
      </c>
      <c r="K153" s="18">
        <f t="shared" si="33"/>
        <v>-3.1153846153846154</v>
      </c>
      <c r="L153" s="17">
        <v>81</v>
      </c>
      <c r="M153" s="18">
        <f t="shared" si="34"/>
        <v>3.1153846153846154</v>
      </c>
      <c r="N153" s="6">
        <f t="shared" si="37"/>
        <v>22.628026994839221</v>
      </c>
      <c r="O153" s="6">
        <f t="shared" si="38"/>
        <v>0</v>
      </c>
      <c r="P153" s="88"/>
      <c r="Z153" s="8"/>
      <c r="AA153" s="8"/>
      <c r="AB153" s="24"/>
    </row>
    <row r="154" spans="1:28" x14ac:dyDescent="0.2">
      <c r="A154" s="5" t="s">
        <v>151</v>
      </c>
      <c r="B154" s="5" t="s">
        <v>35</v>
      </c>
      <c r="C154" s="5">
        <v>0</v>
      </c>
      <c r="D154" s="15">
        <v>2500</v>
      </c>
      <c r="E154" s="15">
        <v>2492</v>
      </c>
      <c r="F154" s="15">
        <v>2499</v>
      </c>
      <c r="G154" s="22">
        <v>2320</v>
      </c>
      <c r="H154" s="23">
        <v>894</v>
      </c>
      <c r="I154" s="23">
        <v>894</v>
      </c>
      <c r="J154" s="17">
        <f t="shared" si="40"/>
        <v>-1</v>
      </c>
      <c r="K154" s="18">
        <f t="shared" si="33"/>
        <v>-0.04</v>
      </c>
      <c r="L154" s="17">
        <v>1</v>
      </c>
      <c r="M154" s="18">
        <f t="shared" si="34"/>
        <v>0.04</v>
      </c>
      <c r="N154" s="6">
        <f t="shared" si="37"/>
        <v>35.774309723889559</v>
      </c>
      <c r="O154" s="6">
        <f t="shared" si="38"/>
        <v>35.774309723889559</v>
      </c>
      <c r="P154" s="88"/>
      <c r="Z154" s="8"/>
      <c r="AA154" s="8"/>
      <c r="AB154" s="24"/>
    </row>
    <row r="155" spans="1:28" x14ac:dyDescent="0.2">
      <c r="A155" s="5" t="s">
        <v>151</v>
      </c>
      <c r="B155" s="5" t="s">
        <v>34</v>
      </c>
      <c r="C155" s="5">
        <v>0</v>
      </c>
      <c r="D155" s="15">
        <v>3700</v>
      </c>
      <c r="E155" s="15">
        <v>3780</v>
      </c>
      <c r="F155" s="15">
        <v>3776</v>
      </c>
      <c r="G155" s="22">
        <v>2321</v>
      </c>
      <c r="H155" s="23">
        <v>715</v>
      </c>
      <c r="I155" s="23">
        <v>715</v>
      </c>
      <c r="J155" s="17">
        <f t="shared" si="40"/>
        <v>76</v>
      </c>
      <c r="K155" s="18">
        <f t="shared" si="33"/>
        <v>2.0540540540540539</v>
      </c>
      <c r="L155" s="17">
        <v>76</v>
      </c>
      <c r="M155" s="18">
        <f t="shared" si="34"/>
        <v>2.0540540540540539</v>
      </c>
      <c r="N155" s="6">
        <f t="shared" si="37"/>
        <v>18.935381355932204</v>
      </c>
      <c r="O155" s="6">
        <f t="shared" si="38"/>
        <v>18.935381355932204</v>
      </c>
      <c r="P155" s="88"/>
      <c r="Z155" s="8"/>
      <c r="AA155" s="8"/>
      <c r="AB155" s="24"/>
    </row>
    <row r="156" spans="1:28" x14ac:dyDescent="0.2">
      <c r="A156" s="5" t="s">
        <v>151</v>
      </c>
      <c r="B156" s="5" t="s">
        <v>40</v>
      </c>
      <c r="C156" s="5">
        <v>0</v>
      </c>
      <c r="D156" s="15">
        <v>2150</v>
      </c>
      <c r="E156" s="15">
        <v>2137</v>
      </c>
      <c r="F156" s="15">
        <v>2108</v>
      </c>
      <c r="G156" s="22">
        <v>2322</v>
      </c>
      <c r="H156" s="23">
        <v>276</v>
      </c>
      <c r="I156" s="23">
        <v>276</v>
      </c>
      <c r="J156" s="17">
        <f t="shared" si="40"/>
        <v>-42</v>
      </c>
      <c r="K156" s="18">
        <f t="shared" si="33"/>
        <v>-1.9534883720930232</v>
      </c>
      <c r="L156" s="17">
        <v>42</v>
      </c>
      <c r="M156" s="18">
        <f t="shared" si="34"/>
        <v>1.9534883720930232</v>
      </c>
      <c r="N156" s="6">
        <f t="shared" si="37"/>
        <v>13.092979127134726</v>
      </c>
      <c r="O156" s="6">
        <f t="shared" si="38"/>
        <v>13.092979127134726</v>
      </c>
      <c r="P156" s="88"/>
      <c r="Z156" s="8"/>
      <c r="AA156" s="8"/>
      <c r="AB156" s="24"/>
    </row>
    <row r="157" spans="1:28" x14ac:dyDescent="0.2">
      <c r="A157" s="5" t="s">
        <v>151</v>
      </c>
      <c r="B157" s="5" t="s">
        <v>140</v>
      </c>
      <c r="C157" s="5">
        <v>0</v>
      </c>
      <c r="D157" s="15">
        <v>3500</v>
      </c>
      <c r="E157" s="15">
        <v>3461</v>
      </c>
      <c r="F157" s="15">
        <v>3471</v>
      </c>
      <c r="G157" s="22">
        <v>2323</v>
      </c>
      <c r="H157" s="23">
        <v>367</v>
      </c>
      <c r="I157" s="23">
        <v>0</v>
      </c>
      <c r="J157" s="17">
        <f t="shared" si="40"/>
        <v>-29</v>
      </c>
      <c r="K157" s="18">
        <f t="shared" si="33"/>
        <v>-0.82857142857142863</v>
      </c>
      <c r="L157" s="17">
        <v>29</v>
      </c>
      <c r="M157" s="18">
        <f t="shared" si="34"/>
        <v>0.82857142857142863</v>
      </c>
      <c r="N157" s="6">
        <f t="shared" si="37"/>
        <v>10.573321809276866</v>
      </c>
      <c r="O157" s="6">
        <f t="shared" si="38"/>
        <v>0</v>
      </c>
      <c r="P157" s="88"/>
      <c r="Z157" s="8"/>
      <c r="AA157" s="8"/>
      <c r="AB157" s="24"/>
    </row>
    <row r="158" spans="1:28" x14ac:dyDescent="0.2">
      <c r="A158" s="5" t="s">
        <v>151</v>
      </c>
      <c r="B158" s="5" t="s">
        <v>46</v>
      </c>
      <c r="C158" s="5">
        <v>0</v>
      </c>
      <c r="D158" s="15">
        <v>2900</v>
      </c>
      <c r="E158" s="15">
        <v>2878</v>
      </c>
      <c r="F158" s="15">
        <v>2949</v>
      </c>
      <c r="G158" s="22">
        <v>2324</v>
      </c>
      <c r="H158" s="23">
        <v>353</v>
      </c>
      <c r="I158" s="23">
        <v>353</v>
      </c>
      <c r="J158" s="17">
        <f t="shared" si="40"/>
        <v>49</v>
      </c>
      <c r="K158" s="18">
        <f t="shared" si="33"/>
        <v>1.6896551724137931</v>
      </c>
      <c r="L158" s="17">
        <v>49</v>
      </c>
      <c r="M158" s="18">
        <f t="shared" si="34"/>
        <v>1.6896551724137931</v>
      </c>
      <c r="N158" s="6">
        <f t="shared" si="37"/>
        <v>11.970159376059682</v>
      </c>
      <c r="O158" s="6">
        <f t="shared" si="38"/>
        <v>11.970159376059682</v>
      </c>
      <c r="P158" s="88"/>
      <c r="Z158" s="8"/>
      <c r="AA158" s="8"/>
      <c r="AB158" s="24"/>
    </row>
    <row r="159" spans="1:28" x14ac:dyDescent="0.2">
      <c r="A159" s="5" t="s">
        <v>151</v>
      </c>
      <c r="B159" s="5" t="s">
        <v>32</v>
      </c>
      <c r="C159" s="5">
        <v>0</v>
      </c>
      <c r="D159" s="15">
        <v>3400</v>
      </c>
      <c r="E159" s="15">
        <v>3395</v>
      </c>
      <c r="F159" s="15">
        <v>3408</v>
      </c>
      <c r="G159" s="22">
        <v>2325</v>
      </c>
      <c r="H159" s="23">
        <v>493</v>
      </c>
      <c r="I159" s="23">
        <v>0</v>
      </c>
      <c r="J159" s="17">
        <f t="shared" ref="J159:J181" si="41">F159-D159</f>
        <v>8</v>
      </c>
      <c r="K159" s="18">
        <f t="shared" ref="K159:K182" si="42">J159/D159%</f>
        <v>0.23529411764705882</v>
      </c>
      <c r="L159" s="17">
        <v>8</v>
      </c>
      <c r="M159" s="18">
        <f t="shared" ref="M159:M182" si="43">L159/D159%</f>
        <v>0.23529411764705882</v>
      </c>
      <c r="N159" s="6">
        <f t="shared" ref="N159:N165" si="44">H159/F159%</f>
        <v>14.465962441314554</v>
      </c>
      <c r="O159" s="6">
        <f t="shared" ref="O159:O165" si="45">I159/F159%</f>
        <v>0</v>
      </c>
      <c r="P159" s="88"/>
      <c r="Z159" s="8"/>
      <c r="AA159" s="8"/>
      <c r="AB159" s="24"/>
    </row>
    <row r="160" spans="1:28" x14ac:dyDescent="0.2">
      <c r="A160" s="5" t="s">
        <v>151</v>
      </c>
      <c r="B160" s="5" t="s">
        <v>36</v>
      </c>
      <c r="C160" s="5">
        <v>532</v>
      </c>
      <c r="D160" s="15">
        <v>2850</v>
      </c>
      <c r="E160" s="15">
        <v>2392</v>
      </c>
      <c r="F160" s="15">
        <v>3007</v>
      </c>
      <c r="G160" s="22">
        <v>2326</v>
      </c>
      <c r="H160" s="23">
        <v>488</v>
      </c>
      <c r="I160" s="23">
        <v>488</v>
      </c>
      <c r="J160" s="17">
        <f t="shared" si="41"/>
        <v>157</v>
      </c>
      <c r="K160" s="18">
        <f t="shared" si="42"/>
        <v>5.5087719298245617</v>
      </c>
      <c r="L160" s="17">
        <v>157</v>
      </c>
      <c r="M160" s="18">
        <f t="shared" si="43"/>
        <v>5.5087719298245617</v>
      </c>
      <c r="N160" s="6">
        <f t="shared" si="44"/>
        <v>16.228799467908214</v>
      </c>
      <c r="O160" s="6">
        <f t="shared" si="45"/>
        <v>16.228799467908214</v>
      </c>
      <c r="P160" s="88"/>
      <c r="Z160" s="8"/>
      <c r="AA160" s="8"/>
      <c r="AB160" s="24"/>
    </row>
    <row r="161" spans="1:28" x14ac:dyDescent="0.2">
      <c r="A161" s="5" t="s">
        <v>151</v>
      </c>
      <c r="B161" s="5" t="s">
        <v>45</v>
      </c>
      <c r="C161" s="5">
        <v>0</v>
      </c>
      <c r="D161" s="15">
        <v>3000</v>
      </c>
      <c r="E161" s="15">
        <v>2987</v>
      </c>
      <c r="F161" s="15">
        <v>2973</v>
      </c>
      <c r="G161" s="22">
        <v>2327</v>
      </c>
      <c r="H161" s="23">
        <v>512</v>
      </c>
      <c r="I161" s="23">
        <v>512</v>
      </c>
      <c r="J161" s="17">
        <f t="shared" si="41"/>
        <v>-27</v>
      </c>
      <c r="K161" s="18">
        <f t="shared" si="42"/>
        <v>-0.9</v>
      </c>
      <c r="L161" s="17">
        <v>27</v>
      </c>
      <c r="M161" s="18">
        <f t="shared" si="43"/>
        <v>0.9</v>
      </c>
      <c r="N161" s="6">
        <f t="shared" si="44"/>
        <v>17.22166162125799</v>
      </c>
      <c r="O161" s="6">
        <f t="shared" si="45"/>
        <v>17.22166162125799</v>
      </c>
      <c r="P161" s="88"/>
      <c r="Z161" s="8"/>
      <c r="AA161" s="8"/>
      <c r="AB161" s="24"/>
    </row>
    <row r="162" spans="1:28" x14ac:dyDescent="0.2">
      <c r="A162" s="5" t="s">
        <v>151</v>
      </c>
      <c r="B162" s="5" t="s">
        <v>44</v>
      </c>
      <c r="C162" s="5">
        <v>522</v>
      </c>
      <c r="D162" s="15">
        <v>2700</v>
      </c>
      <c r="E162" s="15">
        <v>2158</v>
      </c>
      <c r="F162" s="15">
        <v>2669</v>
      </c>
      <c r="G162" s="22">
        <v>2328</v>
      </c>
      <c r="H162" s="23">
        <v>363</v>
      </c>
      <c r="I162" s="23">
        <v>363</v>
      </c>
      <c r="J162" s="17">
        <f t="shared" si="41"/>
        <v>-31</v>
      </c>
      <c r="K162" s="18">
        <f t="shared" si="42"/>
        <v>-1.1481481481481481</v>
      </c>
      <c r="L162" s="17">
        <v>31</v>
      </c>
      <c r="M162" s="18">
        <f t="shared" si="43"/>
        <v>1.1481481481481481</v>
      </c>
      <c r="N162" s="6">
        <f t="shared" si="44"/>
        <v>13.600599475458973</v>
      </c>
      <c r="O162" s="6">
        <f t="shared" si="45"/>
        <v>13.600599475458973</v>
      </c>
      <c r="P162" s="88"/>
      <c r="Z162" s="8"/>
      <c r="AA162" s="8"/>
      <c r="AB162" s="24"/>
    </row>
    <row r="163" spans="1:28" x14ac:dyDescent="0.2">
      <c r="A163" s="5" t="s">
        <v>151</v>
      </c>
      <c r="B163" s="5" t="s">
        <v>41</v>
      </c>
      <c r="C163" s="5">
        <v>0</v>
      </c>
      <c r="D163" s="15">
        <v>3900</v>
      </c>
      <c r="E163" s="15">
        <v>3900</v>
      </c>
      <c r="F163" s="15">
        <v>3945</v>
      </c>
      <c r="G163" s="22">
        <v>2329</v>
      </c>
      <c r="H163" s="23">
        <v>575</v>
      </c>
      <c r="I163" s="23">
        <v>0</v>
      </c>
      <c r="J163" s="17">
        <f t="shared" si="41"/>
        <v>45</v>
      </c>
      <c r="K163" s="18">
        <f t="shared" si="42"/>
        <v>1.1538461538461537</v>
      </c>
      <c r="L163" s="17">
        <v>45</v>
      </c>
      <c r="M163" s="18">
        <f t="shared" si="43"/>
        <v>1.1538461538461537</v>
      </c>
      <c r="N163" s="6">
        <f t="shared" si="44"/>
        <v>14.575411913814955</v>
      </c>
      <c r="O163" s="6">
        <f t="shared" si="45"/>
        <v>0</v>
      </c>
      <c r="P163" s="88"/>
      <c r="Z163" s="8"/>
      <c r="AA163" s="8"/>
      <c r="AB163" s="24"/>
    </row>
    <row r="164" spans="1:28" x14ac:dyDescent="0.2">
      <c r="A164" s="5" t="s">
        <v>151</v>
      </c>
      <c r="B164" s="5" t="s">
        <v>107</v>
      </c>
      <c r="C164" s="5">
        <v>0</v>
      </c>
      <c r="D164" s="15">
        <v>3400</v>
      </c>
      <c r="E164" s="15">
        <v>3380</v>
      </c>
      <c r="F164" s="15">
        <v>3500</v>
      </c>
      <c r="G164" s="22">
        <v>2330</v>
      </c>
      <c r="H164" s="23">
        <v>382</v>
      </c>
      <c r="I164" s="23">
        <v>0</v>
      </c>
      <c r="J164" s="17">
        <f t="shared" si="41"/>
        <v>100</v>
      </c>
      <c r="K164" s="18">
        <f t="shared" si="42"/>
        <v>2.9411764705882355</v>
      </c>
      <c r="L164" s="17">
        <v>100</v>
      </c>
      <c r="M164" s="18">
        <f t="shared" si="43"/>
        <v>2.9411764705882355</v>
      </c>
      <c r="N164" s="6">
        <f t="shared" si="44"/>
        <v>10.914285714285715</v>
      </c>
      <c r="O164" s="6">
        <f t="shared" si="45"/>
        <v>0</v>
      </c>
      <c r="P164" s="88"/>
      <c r="Z164" s="8"/>
      <c r="AA164" s="8"/>
      <c r="AB164" s="24"/>
    </row>
    <row r="165" spans="1:28" x14ac:dyDescent="0.2">
      <c r="A165" s="5" t="s">
        <v>151</v>
      </c>
      <c r="B165" s="5" t="s">
        <v>47</v>
      </c>
      <c r="C165" s="5">
        <v>0</v>
      </c>
      <c r="D165" s="15">
        <v>2400</v>
      </c>
      <c r="E165" s="15">
        <v>2482</v>
      </c>
      <c r="F165" s="15">
        <v>2582</v>
      </c>
      <c r="G165" s="22">
        <v>2349</v>
      </c>
      <c r="H165" s="23">
        <v>450</v>
      </c>
      <c r="I165" s="23">
        <v>450</v>
      </c>
      <c r="J165" s="17">
        <f t="shared" si="41"/>
        <v>182</v>
      </c>
      <c r="K165" s="18">
        <f t="shared" si="42"/>
        <v>7.583333333333333</v>
      </c>
      <c r="L165" s="17">
        <v>182</v>
      </c>
      <c r="M165" s="18">
        <f t="shared" si="43"/>
        <v>7.583333333333333</v>
      </c>
      <c r="N165" s="6">
        <f t="shared" si="44"/>
        <v>17.428350116189002</v>
      </c>
      <c r="O165" s="6">
        <f t="shared" si="45"/>
        <v>17.428350116189002</v>
      </c>
      <c r="P165" s="88"/>
      <c r="Z165" s="8"/>
      <c r="AA165" s="8"/>
      <c r="AB165" s="24"/>
    </row>
    <row r="166" spans="1:28" s="34" customFormat="1" ht="15" x14ac:dyDescent="0.25">
      <c r="A166" s="30"/>
      <c r="B166" s="30"/>
      <c r="C166" s="30">
        <f>SUM(C124:C165)</f>
        <v>6126</v>
      </c>
      <c r="D166" s="30">
        <f>SUM(D124:D165)</f>
        <v>119950</v>
      </c>
      <c r="E166" s="30">
        <f>SUM(E124:E165)</f>
        <v>114528</v>
      </c>
      <c r="F166" s="30">
        <f>SUM(F124:F165)</f>
        <v>123424</v>
      </c>
      <c r="G166" s="31"/>
      <c r="H166" s="30">
        <f>SUM(H124:H165)</f>
        <v>22574</v>
      </c>
      <c r="I166" s="30">
        <f>SUM(I124:I165)</f>
        <v>17068</v>
      </c>
      <c r="J166" s="32"/>
      <c r="K166" s="33">
        <f t="shared" si="42"/>
        <v>0</v>
      </c>
      <c r="L166" s="30">
        <f>SUM(L124:L165)</f>
        <v>4194</v>
      </c>
      <c r="M166" s="38">
        <f t="shared" si="43"/>
        <v>3.4964568570237597</v>
      </c>
      <c r="N166" s="33">
        <f t="shared" ref="N166:N182" si="46">H166/F166%</f>
        <v>18.289797770287787</v>
      </c>
      <c r="O166" s="33">
        <f t="shared" ref="O166:O182" si="47">I166/F166%</f>
        <v>13.828752916774695</v>
      </c>
      <c r="P166" s="88"/>
    </row>
    <row r="167" spans="1:28" x14ac:dyDescent="0.2">
      <c r="A167" s="5" t="s">
        <v>151</v>
      </c>
      <c r="B167" s="5" t="s">
        <v>80</v>
      </c>
      <c r="C167" s="5">
        <v>0</v>
      </c>
      <c r="D167" s="15">
        <v>350</v>
      </c>
      <c r="E167" s="15">
        <v>326</v>
      </c>
      <c r="F167" s="15">
        <v>488</v>
      </c>
      <c r="G167" s="22">
        <v>22681</v>
      </c>
      <c r="H167" s="23">
        <v>97</v>
      </c>
      <c r="I167" s="23">
        <v>97</v>
      </c>
      <c r="J167" s="17">
        <f t="shared" si="41"/>
        <v>138</v>
      </c>
      <c r="K167" s="18">
        <f t="shared" si="42"/>
        <v>39.428571428571431</v>
      </c>
      <c r="L167" s="17">
        <v>138</v>
      </c>
      <c r="M167" s="18">
        <f t="shared" si="43"/>
        <v>39.428571428571431</v>
      </c>
      <c r="N167" s="6">
        <f t="shared" si="46"/>
        <v>19.877049180327869</v>
      </c>
      <c r="O167" s="6">
        <f t="shared" si="47"/>
        <v>19.877049180327869</v>
      </c>
      <c r="P167" s="88" t="s">
        <v>119</v>
      </c>
      <c r="Z167" s="8"/>
      <c r="AA167" s="8"/>
      <c r="AB167" s="24"/>
    </row>
    <row r="168" spans="1:28" x14ac:dyDescent="0.2">
      <c r="A168" s="5" t="s">
        <v>151</v>
      </c>
      <c r="B168" s="5" t="s">
        <v>81</v>
      </c>
      <c r="C168" s="5">
        <v>0</v>
      </c>
      <c r="D168" s="15">
        <v>500</v>
      </c>
      <c r="E168" s="15">
        <v>475</v>
      </c>
      <c r="F168" s="15">
        <v>498</v>
      </c>
      <c r="G168" s="22">
        <v>22682</v>
      </c>
      <c r="H168" s="23">
        <v>106</v>
      </c>
      <c r="I168" s="23">
        <v>106</v>
      </c>
      <c r="J168" s="17">
        <f t="shared" si="41"/>
        <v>-2</v>
      </c>
      <c r="K168" s="18">
        <f t="shared" si="42"/>
        <v>-0.4</v>
      </c>
      <c r="L168" s="17">
        <v>2</v>
      </c>
      <c r="M168" s="18">
        <f t="shared" si="43"/>
        <v>0.4</v>
      </c>
      <c r="N168" s="6">
        <f t="shared" si="46"/>
        <v>21.285140562248994</v>
      </c>
      <c r="O168" s="6">
        <f t="shared" si="47"/>
        <v>21.285140562248994</v>
      </c>
      <c r="P168" s="88"/>
      <c r="Z168" s="8"/>
      <c r="AA168" s="8"/>
      <c r="AB168" s="24"/>
    </row>
    <row r="169" spans="1:28" x14ac:dyDescent="0.2">
      <c r="A169" s="5" t="s">
        <v>151</v>
      </c>
      <c r="B169" s="5" t="s">
        <v>82</v>
      </c>
      <c r="C169" s="5">
        <v>0</v>
      </c>
      <c r="D169" s="15">
        <v>500</v>
      </c>
      <c r="E169" s="15">
        <v>472</v>
      </c>
      <c r="F169" s="15">
        <v>483</v>
      </c>
      <c r="G169" s="22">
        <v>22683</v>
      </c>
      <c r="H169" s="23">
        <v>126</v>
      </c>
      <c r="I169" s="23">
        <v>126</v>
      </c>
      <c r="J169" s="17">
        <f t="shared" si="41"/>
        <v>-17</v>
      </c>
      <c r="K169" s="18">
        <f t="shared" si="42"/>
        <v>-3.4</v>
      </c>
      <c r="L169" s="17">
        <v>17</v>
      </c>
      <c r="M169" s="18">
        <f t="shared" si="43"/>
        <v>3.4</v>
      </c>
      <c r="N169" s="6">
        <f t="shared" si="46"/>
        <v>26.086956521739129</v>
      </c>
      <c r="O169" s="6">
        <f t="shared" si="47"/>
        <v>26.086956521739129</v>
      </c>
      <c r="P169" s="88"/>
      <c r="Z169" s="8"/>
      <c r="AA169" s="8"/>
      <c r="AB169" s="24"/>
    </row>
    <row r="170" spans="1:28" x14ac:dyDescent="0.2">
      <c r="A170" s="5" t="s">
        <v>151</v>
      </c>
      <c r="B170" s="5" t="s">
        <v>83</v>
      </c>
      <c r="C170" s="5">
        <v>0</v>
      </c>
      <c r="D170" s="15">
        <v>300</v>
      </c>
      <c r="E170" s="15">
        <v>207</v>
      </c>
      <c r="F170" s="15">
        <v>425</v>
      </c>
      <c r="G170" s="22">
        <v>22684</v>
      </c>
      <c r="H170" s="23">
        <v>208</v>
      </c>
      <c r="I170" s="23">
        <v>208</v>
      </c>
      <c r="J170" s="17">
        <f t="shared" si="41"/>
        <v>125</v>
      </c>
      <c r="K170" s="18">
        <f t="shared" si="42"/>
        <v>41.666666666666664</v>
      </c>
      <c r="L170" s="17">
        <v>125</v>
      </c>
      <c r="M170" s="18">
        <f t="shared" si="43"/>
        <v>41.666666666666664</v>
      </c>
      <c r="N170" s="6">
        <f t="shared" si="46"/>
        <v>48.941176470588232</v>
      </c>
      <c r="O170" s="6">
        <f t="shared" si="47"/>
        <v>48.941176470588232</v>
      </c>
      <c r="P170" s="88"/>
      <c r="Z170" s="8"/>
      <c r="AA170" s="8"/>
      <c r="AB170" s="24"/>
    </row>
    <row r="171" spans="1:28" x14ac:dyDescent="0.2">
      <c r="A171" s="5" t="s">
        <v>151</v>
      </c>
      <c r="B171" s="5" t="s">
        <v>84</v>
      </c>
      <c r="C171" s="5">
        <v>0</v>
      </c>
      <c r="D171" s="15">
        <v>250</v>
      </c>
      <c r="E171" s="15">
        <v>237</v>
      </c>
      <c r="F171" s="15">
        <v>329</v>
      </c>
      <c r="G171" s="22">
        <v>22685</v>
      </c>
      <c r="H171" s="23">
        <v>218</v>
      </c>
      <c r="I171" s="23">
        <v>218</v>
      </c>
      <c r="J171" s="17">
        <f t="shared" si="41"/>
        <v>79</v>
      </c>
      <c r="K171" s="18">
        <f t="shared" si="42"/>
        <v>31.6</v>
      </c>
      <c r="L171" s="17">
        <v>79</v>
      </c>
      <c r="M171" s="18">
        <f t="shared" si="43"/>
        <v>31.6</v>
      </c>
      <c r="N171" s="6">
        <f t="shared" si="46"/>
        <v>66.261398176291792</v>
      </c>
      <c r="O171" s="6">
        <f t="shared" si="47"/>
        <v>66.261398176291792</v>
      </c>
      <c r="P171" s="88"/>
      <c r="Z171" s="8"/>
      <c r="AA171" s="8"/>
      <c r="AB171" s="24"/>
    </row>
    <row r="172" spans="1:28" x14ac:dyDescent="0.2">
      <c r="A172" s="5" t="s">
        <v>151</v>
      </c>
      <c r="B172" s="5" t="s">
        <v>85</v>
      </c>
      <c r="C172" s="5">
        <v>0</v>
      </c>
      <c r="D172" s="15">
        <v>200</v>
      </c>
      <c r="E172" s="15">
        <v>145</v>
      </c>
      <c r="F172" s="15">
        <v>218</v>
      </c>
      <c r="G172" s="22">
        <v>22686</v>
      </c>
      <c r="H172" s="23">
        <v>164</v>
      </c>
      <c r="I172" s="23">
        <v>164</v>
      </c>
      <c r="J172" s="17">
        <f t="shared" si="41"/>
        <v>18</v>
      </c>
      <c r="K172" s="18">
        <f t="shared" si="42"/>
        <v>9</v>
      </c>
      <c r="L172" s="17">
        <v>18</v>
      </c>
      <c r="M172" s="18">
        <f t="shared" si="43"/>
        <v>9</v>
      </c>
      <c r="N172" s="6">
        <f t="shared" si="46"/>
        <v>75.229357798165125</v>
      </c>
      <c r="O172" s="6">
        <f t="shared" si="47"/>
        <v>75.229357798165125</v>
      </c>
      <c r="P172" s="88"/>
      <c r="Z172" s="8"/>
      <c r="AA172" s="8"/>
      <c r="AB172" s="24"/>
    </row>
    <row r="173" spans="1:28" x14ac:dyDescent="0.2">
      <c r="A173" s="5" t="s">
        <v>151</v>
      </c>
      <c r="B173" s="5" t="s">
        <v>86</v>
      </c>
      <c r="C173" s="5">
        <v>0</v>
      </c>
      <c r="D173" s="15">
        <v>300</v>
      </c>
      <c r="E173" s="15">
        <v>282</v>
      </c>
      <c r="F173" s="15">
        <v>290</v>
      </c>
      <c r="G173" s="22">
        <v>22687</v>
      </c>
      <c r="H173" s="23">
        <v>198</v>
      </c>
      <c r="I173" s="23">
        <v>198</v>
      </c>
      <c r="J173" s="17">
        <f t="shared" si="41"/>
        <v>-10</v>
      </c>
      <c r="K173" s="18">
        <f t="shared" si="42"/>
        <v>-3.3333333333333335</v>
      </c>
      <c r="L173" s="17">
        <v>10</v>
      </c>
      <c r="M173" s="18">
        <f t="shared" si="43"/>
        <v>3.3333333333333335</v>
      </c>
      <c r="N173" s="6">
        <f t="shared" si="46"/>
        <v>68.275862068965523</v>
      </c>
      <c r="O173" s="6">
        <f t="shared" si="47"/>
        <v>68.275862068965523</v>
      </c>
      <c r="P173" s="88"/>
      <c r="Z173" s="8"/>
      <c r="AA173" s="8"/>
      <c r="AB173" s="24"/>
    </row>
    <row r="174" spans="1:28" x14ac:dyDescent="0.2">
      <c r="A174" s="5" t="s">
        <v>151</v>
      </c>
      <c r="B174" s="5" t="s">
        <v>87</v>
      </c>
      <c r="C174" s="5">
        <v>0</v>
      </c>
      <c r="D174" s="15">
        <v>400</v>
      </c>
      <c r="E174" s="15">
        <v>383</v>
      </c>
      <c r="F174" s="15">
        <v>401</v>
      </c>
      <c r="G174" s="22">
        <v>22688</v>
      </c>
      <c r="H174" s="23">
        <v>155</v>
      </c>
      <c r="I174" s="23">
        <v>155</v>
      </c>
      <c r="J174" s="17">
        <f t="shared" si="41"/>
        <v>1</v>
      </c>
      <c r="K174" s="18">
        <f t="shared" si="42"/>
        <v>0.25</v>
      </c>
      <c r="L174" s="17">
        <v>1</v>
      </c>
      <c r="M174" s="18">
        <f t="shared" si="43"/>
        <v>0.25</v>
      </c>
      <c r="N174" s="6">
        <f t="shared" si="46"/>
        <v>38.65336658354115</v>
      </c>
      <c r="O174" s="6">
        <f t="shared" si="47"/>
        <v>38.65336658354115</v>
      </c>
      <c r="P174" s="88"/>
      <c r="Z174" s="8"/>
      <c r="AA174" s="8"/>
      <c r="AB174" s="24"/>
    </row>
    <row r="175" spans="1:28" x14ac:dyDescent="0.2">
      <c r="A175" s="5" t="s">
        <v>151</v>
      </c>
      <c r="B175" s="5" t="s">
        <v>88</v>
      </c>
      <c r="C175" s="5">
        <v>0</v>
      </c>
      <c r="D175" s="15">
        <v>300</v>
      </c>
      <c r="E175" s="15">
        <v>283</v>
      </c>
      <c r="F175" s="15">
        <v>435</v>
      </c>
      <c r="G175" s="22">
        <v>22689</v>
      </c>
      <c r="H175" s="23">
        <v>324</v>
      </c>
      <c r="I175" s="23">
        <v>324</v>
      </c>
      <c r="J175" s="17">
        <f t="shared" si="41"/>
        <v>135</v>
      </c>
      <c r="K175" s="18">
        <f t="shared" si="42"/>
        <v>45</v>
      </c>
      <c r="L175" s="17">
        <v>135</v>
      </c>
      <c r="M175" s="18">
        <f t="shared" si="43"/>
        <v>45</v>
      </c>
      <c r="N175" s="6">
        <f t="shared" si="46"/>
        <v>74.482758620689665</v>
      </c>
      <c r="O175" s="6">
        <f t="shared" si="47"/>
        <v>74.482758620689665</v>
      </c>
      <c r="P175" s="88"/>
      <c r="Z175" s="8"/>
      <c r="AA175" s="8"/>
      <c r="AB175" s="24"/>
    </row>
    <row r="176" spans="1:28" x14ac:dyDescent="0.2">
      <c r="A176" s="5" t="s">
        <v>151</v>
      </c>
      <c r="B176" s="5" t="s">
        <v>89</v>
      </c>
      <c r="C176" s="5">
        <v>0</v>
      </c>
      <c r="D176" s="15">
        <v>300</v>
      </c>
      <c r="E176" s="15">
        <v>282</v>
      </c>
      <c r="F176" s="15">
        <v>300</v>
      </c>
      <c r="G176" s="22">
        <v>22690</v>
      </c>
      <c r="H176" s="23">
        <v>155</v>
      </c>
      <c r="I176" s="23">
        <v>155</v>
      </c>
      <c r="J176" s="17">
        <f t="shared" si="41"/>
        <v>0</v>
      </c>
      <c r="K176" s="18">
        <f t="shared" si="42"/>
        <v>0</v>
      </c>
      <c r="L176" s="17">
        <v>0</v>
      </c>
      <c r="M176" s="18">
        <f t="shared" si="43"/>
        <v>0</v>
      </c>
      <c r="N176" s="6">
        <f t="shared" si="46"/>
        <v>51.666666666666664</v>
      </c>
      <c r="O176" s="6">
        <f t="shared" si="47"/>
        <v>51.666666666666664</v>
      </c>
      <c r="P176" s="88"/>
      <c r="Z176" s="8"/>
      <c r="AA176" s="8"/>
      <c r="AB176" s="24"/>
    </row>
    <row r="177" spans="1:28" x14ac:dyDescent="0.2">
      <c r="A177" s="5" t="s">
        <v>151</v>
      </c>
      <c r="B177" s="5" t="s">
        <v>90</v>
      </c>
      <c r="C177" s="5">
        <v>0</v>
      </c>
      <c r="D177" s="15">
        <v>300</v>
      </c>
      <c r="E177" s="15">
        <v>282</v>
      </c>
      <c r="F177" s="15">
        <v>314</v>
      </c>
      <c r="G177" s="22">
        <v>22691</v>
      </c>
      <c r="H177" s="23">
        <v>140</v>
      </c>
      <c r="I177" s="23">
        <v>140</v>
      </c>
      <c r="J177" s="17">
        <f t="shared" si="41"/>
        <v>14</v>
      </c>
      <c r="K177" s="18">
        <f t="shared" si="42"/>
        <v>4.666666666666667</v>
      </c>
      <c r="L177" s="17">
        <v>14</v>
      </c>
      <c r="M177" s="18">
        <f t="shared" si="43"/>
        <v>4.666666666666667</v>
      </c>
      <c r="N177" s="6">
        <f t="shared" si="46"/>
        <v>44.585987261146492</v>
      </c>
      <c r="O177" s="6">
        <f t="shared" si="47"/>
        <v>44.585987261146492</v>
      </c>
      <c r="P177" s="88"/>
      <c r="Z177" s="8"/>
      <c r="AA177" s="8"/>
      <c r="AB177" s="24"/>
    </row>
    <row r="178" spans="1:28" x14ac:dyDescent="0.2">
      <c r="A178" s="5" t="s">
        <v>151</v>
      </c>
      <c r="B178" s="5" t="s">
        <v>91</v>
      </c>
      <c r="C178" s="5">
        <v>0</v>
      </c>
      <c r="D178" s="15">
        <v>300</v>
      </c>
      <c r="E178" s="15">
        <v>278</v>
      </c>
      <c r="F178" s="15">
        <v>305</v>
      </c>
      <c r="G178" s="22">
        <v>22692</v>
      </c>
      <c r="H178" s="23">
        <v>82</v>
      </c>
      <c r="I178" s="23">
        <v>82</v>
      </c>
      <c r="J178" s="17">
        <f t="shared" si="41"/>
        <v>5</v>
      </c>
      <c r="K178" s="18">
        <f t="shared" si="42"/>
        <v>1.6666666666666667</v>
      </c>
      <c r="L178" s="17">
        <v>5</v>
      </c>
      <c r="M178" s="18">
        <f t="shared" si="43"/>
        <v>1.6666666666666667</v>
      </c>
      <c r="N178" s="6">
        <f t="shared" si="46"/>
        <v>26.885245901639347</v>
      </c>
      <c r="O178" s="6">
        <f t="shared" si="47"/>
        <v>26.885245901639347</v>
      </c>
      <c r="P178" s="88"/>
      <c r="Z178" s="8"/>
      <c r="AA178" s="8"/>
      <c r="AB178" s="24"/>
    </row>
    <row r="179" spans="1:28" x14ac:dyDescent="0.2">
      <c r="A179" s="5" t="s">
        <v>151</v>
      </c>
      <c r="B179" s="5" t="s">
        <v>92</v>
      </c>
      <c r="C179" s="5">
        <v>0</v>
      </c>
      <c r="D179" s="15">
        <v>550</v>
      </c>
      <c r="E179" s="15">
        <v>529</v>
      </c>
      <c r="F179" s="15">
        <v>517</v>
      </c>
      <c r="G179" s="22">
        <v>22693</v>
      </c>
      <c r="H179" s="23">
        <v>63</v>
      </c>
      <c r="I179" s="23">
        <v>63</v>
      </c>
      <c r="J179" s="17">
        <f t="shared" si="41"/>
        <v>-33</v>
      </c>
      <c r="K179" s="18">
        <f t="shared" si="42"/>
        <v>-6</v>
      </c>
      <c r="L179" s="17">
        <v>33</v>
      </c>
      <c r="M179" s="18">
        <f t="shared" si="43"/>
        <v>6</v>
      </c>
      <c r="N179" s="6">
        <f t="shared" si="46"/>
        <v>12.185686653771761</v>
      </c>
      <c r="O179" s="6">
        <f t="shared" si="47"/>
        <v>12.185686653771761</v>
      </c>
      <c r="P179" s="88"/>
      <c r="Z179" s="8"/>
      <c r="AA179" s="8"/>
      <c r="AB179" s="24"/>
    </row>
    <row r="180" spans="1:28" x14ac:dyDescent="0.2">
      <c r="A180" s="5" t="s">
        <v>151</v>
      </c>
      <c r="B180" s="5" t="s">
        <v>93</v>
      </c>
      <c r="C180" s="5">
        <v>0</v>
      </c>
      <c r="D180" s="15">
        <v>400</v>
      </c>
      <c r="E180" s="15">
        <v>220</v>
      </c>
      <c r="F180" s="15">
        <v>532</v>
      </c>
      <c r="G180" s="22">
        <v>22694</v>
      </c>
      <c r="H180" s="23">
        <v>372</v>
      </c>
      <c r="I180" s="23">
        <v>372</v>
      </c>
      <c r="J180" s="17">
        <f t="shared" si="41"/>
        <v>132</v>
      </c>
      <c r="K180" s="18">
        <f t="shared" si="42"/>
        <v>33</v>
      </c>
      <c r="L180" s="17">
        <v>132</v>
      </c>
      <c r="M180" s="18">
        <f t="shared" si="43"/>
        <v>33</v>
      </c>
      <c r="N180" s="6">
        <f t="shared" si="46"/>
        <v>69.924812030075188</v>
      </c>
      <c r="O180" s="6">
        <f t="shared" si="47"/>
        <v>69.924812030075188</v>
      </c>
      <c r="P180" s="88"/>
      <c r="Z180" s="8"/>
      <c r="AA180" s="8"/>
      <c r="AB180" s="24"/>
    </row>
    <row r="181" spans="1:28" x14ac:dyDescent="0.2">
      <c r="A181" s="5" t="s">
        <v>151</v>
      </c>
      <c r="B181" s="5" t="s">
        <v>94</v>
      </c>
      <c r="C181" s="5">
        <v>0</v>
      </c>
      <c r="D181" s="15">
        <v>350</v>
      </c>
      <c r="E181" s="15">
        <v>333</v>
      </c>
      <c r="F181" s="15">
        <v>358</v>
      </c>
      <c r="G181" s="22">
        <v>22695</v>
      </c>
      <c r="H181" s="23">
        <v>203</v>
      </c>
      <c r="I181" s="23">
        <v>203</v>
      </c>
      <c r="J181" s="17">
        <f t="shared" si="41"/>
        <v>8</v>
      </c>
      <c r="K181" s="18">
        <f t="shared" si="42"/>
        <v>2.2857142857142856</v>
      </c>
      <c r="L181" s="17">
        <v>8</v>
      </c>
      <c r="M181" s="18">
        <f t="shared" si="43"/>
        <v>2.2857142857142856</v>
      </c>
      <c r="N181" s="6">
        <f t="shared" si="46"/>
        <v>56.703910614525135</v>
      </c>
      <c r="O181" s="6">
        <f t="shared" si="47"/>
        <v>56.703910614525135</v>
      </c>
      <c r="P181" s="88"/>
      <c r="Z181" s="8"/>
      <c r="AA181" s="8"/>
      <c r="AB181" s="24"/>
    </row>
    <row r="182" spans="1:28" s="34" customFormat="1" ht="15" x14ac:dyDescent="0.25">
      <c r="A182" s="30"/>
      <c r="B182" s="30"/>
      <c r="C182" s="73">
        <f>SUM(C167:C181)</f>
        <v>0</v>
      </c>
      <c r="D182" s="73">
        <f>SUM(D167:D181)</f>
        <v>5300</v>
      </c>
      <c r="E182" s="73">
        <f t="shared" ref="E182:F182" si="48">SUM(E167:E181)</f>
        <v>4734</v>
      </c>
      <c r="F182" s="73">
        <f t="shared" si="48"/>
        <v>5893</v>
      </c>
      <c r="G182" s="74"/>
      <c r="H182" s="73">
        <f t="shared" ref="H182:I182" si="49">SUM(H167:H181)</f>
        <v>2611</v>
      </c>
      <c r="I182" s="73">
        <f t="shared" si="49"/>
        <v>2611</v>
      </c>
      <c r="J182" s="36"/>
      <c r="K182" s="37">
        <f t="shared" si="42"/>
        <v>0</v>
      </c>
      <c r="L182" s="73">
        <f>SUM(L167:L181)</f>
        <v>717</v>
      </c>
      <c r="M182" s="38">
        <f t="shared" si="43"/>
        <v>13.528301886792454</v>
      </c>
      <c r="N182" s="33">
        <f t="shared" si="46"/>
        <v>44.306804683522827</v>
      </c>
      <c r="O182" s="33">
        <f t="shared" si="47"/>
        <v>44.306804683522827</v>
      </c>
      <c r="P182" s="88"/>
    </row>
    <row r="186" spans="1:28" x14ac:dyDescent="0.2">
      <c r="A186" s="7" t="s">
        <v>120</v>
      </c>
      <c r="G186" s="7"/>
      <c r="J186" s="42"/>
      <c r="L186" s="42"/>
    </row>
    <row r="188" spans="1:28" s="48" customFormat="1" ht="15" x14ac:dyDescent="0.25">
      <c r="A188" s="45"/>
      <c r="B188" s="45"/>
      <c r="C188" s="46">
        <f>C38+C53+C123+C166+C182</f>
        <v>23738</v>
      </c>
      <c r="D188" s="46">
        <f>D38+D53+D123+D166+D182</f>
        <v>638832</v>
      </c>
      <c r="E188" s="46">
        <f>E38+E53+E123+E166+E182</f>
        <v>614088</v>
      </c>
      <c r="F188" s="46">
        <f>F38+F53+F123+F166+F182</f>
        <v>649234</v>
      </c>
      <c r="G188" s="32"/>
      <c r="H188" s="46">
        <f>H38+H53+H123+H166+H182</f>
        <v>90906</v>
      </c>
      <c r="I188" s="46">
        <f>I38+I53+I123+I166+I182</f>
        <v>67643</v>
      </c>
      <c r="J188" s="32">
        <f>F188-D188</f>
        <v>10402</v>
      </c>
      <c r="K188" s="33">
        <f>J188/D188%</f>
        <v>1.6282841185162924</v>
      </c>
      <c r="L188" s="46">
        <f>L38+L53+L123+L166+L182</f>
        <v>14166</v>
      </c>
      <c r="M188" s="33">
        <f>L188/D188%</f>
        <v>2.2174844090465098</v>
      </c>
      <c r="N188" s="33">
        <f>H188/F188%</f>
        <v>14.002039326344585</v>
      </c>
      <c r="O188" s="33">
        <f>I188/F188%</f>
        <v>10.418893650055296</v>
      </c>
      <c r="P188" s="47"/>
    </row>
    <row r="190" spans="1:28" x14ac:dyDescent="0.2">
      <c r="F190" s="50"/>
    </row>
    <row r="191" spans="1:28" ht="15" x14ac:dyDescent="0.25">
      <c r="H191" t="s">
        <v>104</v>
      </c>
      <c r="K191" s="51"/>
      <c r="M191" s="51"/>
      <c r="O191" s="52"/>
    </row>
    <row r="193" spans="1:31" s="54" customFormat="1" ht="15" x14ac:dyDescent="0.25">
      <c r="A193" s="53"/>
      <c r="D193" s="55"/>
      <c r="E193" s="56"/>
      <c r="F193" s="57"/>
      <c r="G193" s="58"/>
      <c r="K193" s="59"/>
      <c r="M193" s="59"/>
      <c r="N193" s="59"/>
      <c r="O193" s="60"/>
    </row>
    <row r="194" spans="1:31" s="54" customFormat="1" ht="15" x14ac:dyDescent="0.25">
      <c r="A194" s="53"/>
      <c r="C194" s="9" t="s">
        <v>95</v>
      </c>
      <c r="D194" s="10">
        <f t="array" ref="D194">(SUM(($J$3:$J$181&gt;=0)*($J$3:$J$181&lt;=50))-4)</f>
        <v>41</v>
      </c>
      <c r="E194" s="11">
        <f>D194/D202</f>
        <v>0.23428571428571429</v>
      </c>
      <c r="F194" s="57"/>
      <c r="G194" s="58"/>
      <c r="K194" s="59"/>
      <c r="M194" s="59"/>
      <c r="N194" s="59"/>
      <c r="O194" s="60"/>
      <c r="R194" s="61"/>
    </row>
    <row r="195" spans="1:31" s="54" customFormat="1" ht="15" x14ac:dyDescent="0.25">
      <c r="A195" s="53"/>
      <c r="C195" s="9" t="s">
        <v>96</v>
      </c>
      <c r="D195" s="10">
        <f t="array" ref="D195">SUM(($J$3:$J$181&gt;=51)*($J$3:$J$181&lt;=100))</f>
        <v>32</v>
      </c>
      <c r="E195" s="11">
        <f>D195/D202</f>
        <v>0.18285714285714286</v>
      </c>
      <c r="F195" s="57"/>
      <c r="G195" s="58"/>
      <c r="K195" s="59"/>
      <c r="M195" s="59"/>
      <c r="N195" s="59"/>
      <c r="O195" s="60"/>
      <c r="R195" s="61"/>
    </row>
    <row r="196" spans="1:31" s="54" customFormat="1" ht="15" x14ac:dyDescent="0.25">
      <c r="A196" s="53"/>
      <c r="C196" s="9" t="s">
        <v>97</v>
      </c>
      <c r="D196" s="10">
        <f t="array" ref="D196">SUM(($J$3:$J$181&gt;=101)*($J$3:$J$181&lt;=200))</f>
        <v>44</v>
      </c>
      <c r="E196" s="11">
        <f>D196/D202</f>
        <v>0.25142857142857145</v>
      </c>
      <c r="F196" s="57"/>
      <c r="G196" s="58"/>
      <c r="K196" s="59"/>
      <c r="M196" s="59"/>
      <c r="N196" s="59"/>
      <c r="O196" s="60"/>
      <c r="R196" s="61"/>
    </row>
    <row r="197" spans="1:31" s="54" customFormat="1" ht="15" x14ac:dyDescent="0.25">
      <c r="A197" s="53"/>
      <c r="C197" s="9" t="s">
        <v>98</v>
      </c>
      <c r="D197" s="10">
        <f>COUNTIF($J$3:$J$181,"&gt;=201")</f>
        <v>6</v>
      </c>
      <c r="E197" s="11">
        <f>D197/D202</f>
        <v>3.4285714285714287E-2</v>
      </c>
      <c r="F197" s="57"/>
      <c r="G197" s="58"/>
      <c r="K197" s="59"/>
      <c r="M197" s="59"/>
      <c r="N197" s="59"/>
      <c r="O197" s="60"/>
      <c r="R197" s="61"/>
    </row>
    <row r="198" spans="1:31" s="54" customFormat="1" ht="15" x14ac:dyDescent="0.25">
      <c r="A198" s="53"/>
      <c r="C198" s="9" t="s">
        <v>99</v>
      </c>
      <c r="D198" s="10">
        <f t="array" ref="D198">SUM(($J$3:$J$181&gt;=-50)*($J$3:$J$181&lt;=-1))</f>
        <v>42</v>
      </c>
      <c r="E198" s="11">
        <f>D198/D202</f>
        <v>0.24</v>
      </c>
      <c r="F198" s="57"/>
      <c r="G198" s="58"/>
      <c r="K198" s="59"/>
      <c r="M198" s="59"/>
      <c r="N198" s="59"/>
      <c r="O198" s="60"/>
      <c r="R198" s="61"/>
    </row>
    <row r="199" spans="1:31" s="54" customFormat="1" ht="15" x14ac:dyDescent="0.25">
      <c r="A199" s="53"/>
      <c r="C199" s="9" t="s">
        <v>100</v>
      </c>
      <c r="D199" s="10">
        <f t="array" ref="D199">SUM(($J$3:$J$181&gt;=-100)*($J$3:$J$181&lt;=-51))</f>
        <v>7</v>
      </c>
      <c r="E199" s="11">
        <f>D199/D202</f>
        <v>0.04</v>
      </c>
      <c r="F199" s="57"/>
      <c r="G199" s="58"/>
      <c r="K199" s="59"/>
      <c r="M199" s="59"/>
      <c r="N199" s="59"/>
      <c r="O199" s="60"/>
      <c r="R199" s="61"/>
    </row>
    <row r="200" spans="1:31" s="54" customFormat="1" ht="15" x14ac:dyDescent="0.25">
      <c r="A200" s="53"/>
      <c r="C200" s="9" t="s">
        <v>101</v>
      </c>
      <c r="D200" s="10">
        <f t="array" ref="D200">SUM(($J$3:$J$181&gt;=-200)*($J$3:$J$181&lt;=-101))</f>
        <v>3</v>
      </c>
      <c r="E200" s="11">
        <f>D200/D202</f>
        <v>1.7142857142857144E-2</v>
      </c>
      <c r="F200" s="57"/>
      <c r="G200" s="58"/>
      <c r="K200" s="59"/>
      <c r="M200" s="59"/>
      <c r="N200" s="59"/>
      <c r="O200" s="60"/>
      <c r="R200" s="61"/>
    </row>
    <row r="201" spans="1:31" s="54" customFormat="1" ht="15" x14ac:dyDescent="0.25">
      <c r="A201" s="53"/>
      <c r="C201" s="9" t="s">
        <v>102</v>
      </c>
      <c r="D201" s="10">
        <f>COUNTIF($J$3:$J$181,"&lt;= -201")</f>
        <v>0</v>
      </c>
      <c r="E201" s="11">
        <f>D201/D202</f>
        <v>0</v>
      </c>
      <c r="F201" s="62"/>
      <c r="G201" s="58"/>
      <c r="K201" s="59"/>
      <c r="M201" s="59"/>
      <c r="N201" s="59"/>
      <c r="O201" s="60"/>
      <c r="R201" s="61"/>
    </row>
    <row r="202" spans="1:31" ht="15" x14ac:dyDescent="0.2">
      <c r="B202" s="54"/>
      <c r="C202" s="12" t="s">
        <v>103</v>
      </c>
      <c r="D202" s="13">
        <f>SUM(D194:D201)</f>
        <v>175</v>
      </c>
      <c r="E202" s="14">
        <f>SUM(E194:E201)</f>
        <v>1</v>
      </c>
      <c r="F202" s="54"/>
      <c r="L202" s="54"/>
      <c r="R202" s="61"/>
    </row>
    <row r="203" spans="1:31" s="42" customFormat="1" x14ac:dyDescent="0.2">
      <c r="A203" s="49"/>
      <c r="B203" s="54"/>
      <c r="C203" s="54"/>
      <c r="D203" s="54"/>
      <c r="E203" s="54"/>
      <c r="F203" s="54"/>
      <c r="H203" s="7"/>
      <c r="I203" s="7"/>
      <c r="J203" s="7"/>
      <c r="K203" s="43"/>
      <c r="L203" s="7"/>
      <c r="M203" s="43"/>
      <c r="N203" s="43"/>
      <c r="O203" s="44"/>
      <c r="P203" s="7"/>
      <c r="Q203" s="7"/>
      <c r="R203" s="61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</row>
    <row r="204" spans="1:31" x14ac:dyDescent="0.2">
      <c r="R204" s="61"/>
    </row>
    <row r="205" spans="1:31" x14ac:dyDescent="0.2">
      <c r="R205" s="61"/>
    </row>
    <row r="206" spans="1:31" x14ac:dyDescent="0.2">
      <c r="R206" s="61"/>
    </row>
    <row r="207" spans="1:31" x14ac:dyDescent="0.2">
      <c r="R207" s="61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  <row r="243" spans="18:18" x14ac:dyDescent="0.2">
      <c r="R243" s="61"/>
    </row>
    <row r="244" spans="18:18" x14ac:dyDescent="0.2">
      <c r="R244" s="61"/>
    </row>
    <row r="245" spans="18:18" x14ac:dyDescent="0.2">
      <c r="R245" s="61"/>
    </row>
  </sheetData>
  <mergeCells count="6">
    <mergeCell ref="P167:P182"/>
    <mergeCell ref="A1:O1"/>
    <mergeCell ref="P3:P38"/>
    <mergeCell ref="P39:P53"/>
    <mergeCell ref="P54:P123"/>
    <mergeCell ref="P124:P16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4" sqref="A4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150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'1m &amp; e'!F38</f>
        <v>249852</v>
      </c>
      <c r="C5" s="68">
        <f>'1m &amp; e'!I38</f>
        <v>10866</v>
      </c>
      <c r="D5" s="69">
        <f>C5/B5%</f>
        <v>4.3489745929590322</v>
      </c>
      <c r="E5" s="65"/>
    </row>
    <row r="6" spans="1:6" x14ac:dyDescent="0.25">
      <c r="A6" s="67" t="s">
        <v>116</v>
      </c>
      <c r="B6" s="68">
        <f>'1m &amp; e'!F53</f>
        <v>84698</v>
      </c>
      <c r="C6" s="68">
        <f>'1m &amp; e'!I53</f>
        <v>3810</v>
      </c>
      <c r="D6" s="69">
        <f>C6/B6%</f>
        <v>4.4983352617535246</v>
      </c>
      <c r="E6" s="65"/>
    </row>
    <row r="7" spans="1:6" x14ac:dyDescent="0.25">
      <c r="A7" s="67" t="s">
        <v>122</v>
      </c>
      <c r="B7" s="68">
        <f>'1m &amp; e'!F123+'1m &amp; e'!F166</f>
        <v>308791</v>
      </c>
      <c r="C7" s="68">
        <f>'1m &amp; e'!I123+'1m &amp; e'!I166</f>
        <v>50356</v>
      </c>
      <c r="D7" s="69">
        <f>C7/B7%</f>
        <v>16.307470101136367</v>
      </c>
      <c r="E7" s="65"/>
    </row>
    <row r="8" spans="1:6" x14ac:dyDescent="0.25">
      <c r="A8" s="67" t="s">
        <v>123</v>
      </c>
      <c r="B8" s="68">
        <f>'1m &amp; e'!F182</f>
        <v>5893</v>
      </c>
      <c r="C8" s="68">
        <f>'1m &amp; e'!I182</f>
        <v>2611</v>
      </c>
      <c r="D8" s="69">
        <f>C8/B8%</f>
        <v>44.306804683522827</v>
      </c>
      <c r="E8" s="65"/>
    </row>
    <row r="9" spans="1:6" x14ac:dyDescent="0.25">
      <c r="A9" s="70" t="s">
        <v>124</v>
      </c>
      <c r="B9" s="71">
        <f>SUM(B5:B8)</f>
        <v>649234</v>
      </c>
      <c r="C9" s="71">
        <f>SUM(C5:C8)</f>
        <v>67643</v>
      </c>
      <c r="D9" s="72">
        <f>C9/B9%</f>
        <v>10.418893650055296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5"/>
  <sheetViews>
    <sheetView zoomScale="85" zoomScaleNormal="85" workbookViewId="0">
      <pane ySplit="2" topLeftCell="A171" activePane="bottomLeft" state="frozen"/>
      <selection activeCell="A2" sqref="A2:D2"/>
      <selection pane="bottomLeft" activeCell="A2" sqref="A2:D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152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153</v>
      </c>
      <c r="B3" s="5" t="s">
        <v>132</v>
      </c>
      <c r="C3" s="5">
        <v>590</v>
      </c>
      <c r="D3" s="15">
        <v>8300</v>
      </c>
      <c r="E3" s="15">
        <v>7795</v>
      </c>
      <c r="F3" s="15">
        <v>8349</v>
      </c>
      <c r="G3" s="22">
        <v>22101</v>
      </c>
      <c r="H3" s="23">
        <v>396</v>
      </c>
      <c r="I3" s="23">
        <v>396</v>
      </c>
      <c r="J3" s="17">
        <f t="shared" ref="J3:J52" si="0">F3-D3</f>
        <v>49</v>
      </c>
      <c r="K3" s="18">
        <f t="shared" ref="K3:K66" si="1">J3/D3%</f>
        <v>0.59036144578313254</v>
      </c>
      <c r="L3" s="17">
        <v>49</v>
      </c>
      <c r="M3" s="18">
        <f t="shared" ref="M3:M53" si="2">L3/D3%</f>
        <v>0.59036144578313254</v>
      </c>
      <c r="N3" s="6">
        <f t="shared" ref="N3:N53" si="3">H3/F3%</f>
        <v>4.7430830039525693</v>
      </c>
      <c r="O3" s="6">
        <f t="shared" ref="O3:O53" si="4">I3/F3%</f>
        <v>4.7430830039525693</v>
      </c>
      <c r="P3" s="88" t="s">
        <v>114</v>
      </c>
      <c r="Q3" s="7" t="s">
        <v>115</v>
      </c>
    </row>
    <row r="4" spans="1:31" x14ac:dyDescent="0.2">
      <c r="A4" s="5" t="s">
        <v>153</v>
      </c>
      <c r="B4" s="5" t="s">
        <v>26</v>
      </c>
      <c r="C4" s="5">
        <v>633</v>
      </c>
      <c r="D4" s="15">
        <v>7800</v>
      </c>
      <c r="E4" s="15">
        <v>7249</v>
      </c>
      <c r="F4" s="15">
        <v>7885</v>
      </c>
      <c r="G4" s="22">
        <v>22102</v>
      </c>
      <c r="H4" s="23">
        <v>479</v>
      </c>
      <c r="I4" s="23">
        <v>479</v>
      </c>
      <c r="J4" s="17">
        <f t="shared" si="0"/>
        <v>85</v>
      </c>
      <c r="K4" s="18">
        <f t="shared" si="1"/>
        <v>1.0897435897435896</v>
      </c>
      <c r="L4" s="17">
        <v>85</v>
      </c>
      <c r="M4" s="18">
        <f t="shared" ref="M4:M37" si="5">L4/D4%</f>
        <v>1.0897435897435896</v>
      </c>
      <c r="N4" s="6">
        <f t="shared" ref="N4:N37" si="6">H4/F4%</f>
        <v>6.0748256182625244</v>
      </c>
      <c r="O4" s="6">
        <f t="shared" ref="O4:O37" si="7">I4/F4%</f>
        <v>6.0748256182625244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153</v>
      </c>
      <c r="B5" s="5" t="s">
        <v>19</v>
      </c>
      <c r="C5" s="5">
        <v>759</v>
      </c>
      <c r="D5" s="15">
        <v>6400</v>
      </c>
      <c r="E5" s="15">
        <v>5725</v>
      </c>
      <c r="F5" s="15">
        <v>6425</v>
      </c>
      <c r="G5" s="22">
        <v>22104</v>
      </c>
      <c r="H5" s="23">
        <v>213</v>
      </c>
      <c r="I5" s="23">
        <v>213</v>
      </c>
      <c r="J5" s="17">
        <f t="shared" si="0"/>
        <v>25</v>
      </c>
      <c r="K5" s="18">
        <f t="shared" si="1"/>
        <v>0.390625</v>
      </c>
      <c r="L5" s="17">
        <v>25</v>
      </c>
      <c r="M5" s="18">
        <f t="shared" si="5"/>
        <v>0.390625</v>
      </c>
      <c r="N5" s="6">
        <f t="shared" si="6"/>
        <v>3.3151750972762648</v>
      </c>
      <c r="O5" s="6">
        <f t="shared" si="7"/>
        <v>3.3151750972762648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153</v>
      </c>
      <c r="B6" s="5" t="s">
        <v>23</v>
      </c>
      <c r="C6" s="5">
        <v>0</v>
      </c>
      <c r="D6" s="15">
        <v>7200</v>
      </c>
      <c r="E6" s="15">
        <v>7148</v>
      </c>
      <c r="F6" s="15">
        <v>7068</v>
      </c>
      <c r="G6" s="22">
        <v>22105</v>
      </c>
      <c r="H6" s="23">
        <v>348</v>
      </c>
      <c r="I6" s="23">
        <v>348</v>
      </c>
      <c r="J6" s="17">
        <f t="shared" si="0"/>
        <v>-132</v>
      </c>
      <c r="K6" s="18">
        <f t="shared" si="1"/>
        <v>-1.8333333333333333</v>
      </c>
      <c r="L6" s="17">
        <v>132</v>
      </c>
      <c r="M6" s="18">
        <f t="shared" si="5"/>
        <v>1.8333333333333333</v>
      </c>
      <c r="N6" s="6">
        <f t="shared" si="6"/>
        <v>4.9235993208828521</v>
      </c>
      <c r="O6" s="6">
        <f t="shared" si="7"/>
        <v>4.9235993208828521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153</v>
      </c>
      <c r="B7" s="5" t="s">
        <v>15</v>
      </c>
      <c r="C7" s="5">
        <v>619</v>
      </c>
      <c r="D7" s="15">
        <v>7800</v>
      </c>
      <c r="E7" s="15">
        <v>7261</v>
      </c>
      <c r="F7" s="15">
        <v>7803</v>
      </c>
      <c r="G7" s="22">
        <v>22106</v>
      </c>
      <c r="H7" s="23">
        <v>232</v>
      </c>
      <c r="I7" s="23">
        <v>232</v>
      </c>
      <c r="J7" s="17">
        <f t="shared" si="0"/>
        <v>3</v>
      </c>
      <c r="K7" s="18">
        <f t="shared" si="1"/>
        <v>3.8461538461538464E-2</v>
      </c>
      <c r="L7" s="17">
        <v>3</v>
      </c>
      <c r="M7" s="18">
        <f t="shared" si="5"/>
        <v>3.8461538461538464E-2</v>
      </c>
      <c r="N7" s="6">
        <f t="shared" si="6"/>
        <v>2.9732154299628348</v>
      </c>
      <c r="O7" s="6">
        <f t="shared" si="7"/>
        <v>2.9732154299628348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153</v>
      </c>
      <c r="B8" s="5" t="s">
        <v>20</v>
      </c>
      <c r="C8" s="5">
        <v>725</v>
      </c>
      <c r="D8" s="15">
        <v>7800</v>
      </c>
      <c r="E8" s="5">
        <v>7060</v>
      </c>
      <c r="F8" s="15">
        <v>7846</v>
      </c>
      <c r="G8" s="22">
        <v>22107</v>
      </c>
      <c r="H8" s="23">
        <v>450</v>
      </c>
      <c r="I8" s="23">
        <v>450</v>
      </c>
      <c r="J8" s="17">
        <f t="shared" si="0"/>
        <v>46</v>
      </c>
      <c r="K8" s="18">
        <f t="shared" si="1"/>
        <v>0.58974358974358976</v>
      </c>
      <c r="L8" s="17">
        <v>46</v>
      </c>
      <c r="M8" s="18">
        <f t="shared" si="5"/>
        <v>0.58974358974358976</v>
      </c>
      <c r="N8" s="6">
        <f t="shared" si="6"/>
        <v>5.7354065765995417</v>
      </c>
      <c r="O8" s="6">
        <f t="shared" si="7"/>
        <v>5.7354065765995417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153</v>
      </c>
      <c r="B9" s="5" t="s">
        <v>128</v>
      </c>
      <c r="C9" s="5">
        <v>0</v>
      </c>
      <c r="D9" s="15">
        <v>7800</v>
      </c>
      <c r="E9" s="15">
        <v>7795</v>
      </c>
      <c r="F9" s="15">
        <v>7740</v>
      </c>
      <c r="G9" s="22">
        <v>22108</v>
      </c>
      <c r="H9" s="23">
        <v>517</v>
      </c>
      <c r="I9" s="23">
        <v>0</v>
      </c>
      <c r="J9" s="17">
        <f t="shared" si="0"/>
        <v>-60</v>
      </c>
      <c r="K9" s="18">
        <f t="shared" si="1"/>
        <v>-0.76923076923076927</v>
      </c>
      <c r="L9" s="17">
        <v>60</v>
      </c>
      <c r="M9" s="18">
        <f t="shared" si="5"/>
        <v>0.76923076923076927</v>
      </c>
      <c r="N9" s="6">
        <f t="shared" si="6"/>
        <v>6.6795865633074927</v>
      </c>
      <c r="O9" s="6">
        <f t="shared" si="7"/>
        <v>0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153</v>
      </c>
      <c r="B10" s="5" t="s">
        <v>133</v>
      </c>
      <c r="C10" s="5">
        <v>0</v>
      </c>
      <c r="D10" s="15">
        <v>8400</v>
      </c>
      <c r="E10" s="15">
        <v>8475</v>
      </c>
      <c r="F10" s="15">
        <v>8354</v>
      </c>
      <c r="G10" s="22">
        <v>22109</v>
      </c>
      <c r="H10" s="23">
        <v>532</v>
      </c>
      <c r="I10" s="23">
        <v>532</v>
      </c>
      <c r="J10" s="17">
        <f t="shared" si="0"/>
        <v>-46</v>
      </c>
      <c r="K10" s="18">
        <f t="shared" si="1"/>
        <v>-0.54761904761904767</v>
      </c>
      <c r="L10" s="17">
        <v>46</v>
      </c>
      <c r="M10" s="18">
        <f t="shared" si="5"/>
        <v>0.54761904761904767</v>
      </c>
      <c r="N10" s="6">
        <f t="shared" si="6"/>
        <v>6.3682068470193913</v>
      </c>
      <c r="O10" s="6">
        <f t="shared" si="7"/>
        <v>6.3682068470193913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153</v>
      </c>
      <c r="B11" s="5" t="s">
        <v>135</v>
      </c>
      <c r="C11" s="5">
        <v>0</v>
      </c>
      <c r="D11" s="15">
        <v>7500</v>
      </c>
      <c r="E11" s="15">
        <v>7477</v>
      </c>
      <c r="F11" s="15">
        <v>7508</v>
      </c>
      <c r="G11" s="22">
        <v>22110</v>
      </c>
      <c r="H11" s="23">
        <v>967</v>
      </c>
      <c r="I11" s="23">
        <v>0</v>
      </c>
      <c r="J11" s="17">
        <f t="shared" si="0"/>
        <v>8</v>
      </c>
      <c r="K11" s="18">
        <f t="shared" si="1"/>
        <v>0.10666666666666667</v>
      </c>
      <c r="L11" s="17">
        <v>8</v>
      </c>
      <c r="M11" s="18">
        <f t="shared" si="5"/>
        <v>0.10666666666666667</v>
      </c>
      <c r="N11" s="6">
        <f t="shared" si="6"/>
        <v>12.879595098561534</v>
      </c>
      <c r="O11" s="6">
        <f t="shared" si="7"/>
        <v>0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153</v>
      </c>
      <c r="B12" s="5" t="s">
        <v>22</v>
      </c>
      <c r="C12" s="5">
        <v>711</v>
      </c>
      <c r="D12" s="15">
        <v>7200</v>
      </c>
      <c r="E12" s="15">
        <v>6474</v>
      </c>
      <c r="F12" s="15">
        <v>7252</v>
      </c>
      <c r="G12" s="22">
        <v>22111</v>
      </c>
      <c r="H12" s="23">
        <v>561</v>
      </c>
      <c r="I12" s="23">
        <v>561</v>
      </c>
      <c r="J12" s="17">
        <f t="shared" si="0"/>
        <v>52</v>
      </c>
      <c r="K12" s="18">
        <f t="shared" si="1"/>
        <v>0.72222222222222221</v>
      </c>
      <c r="L12" s="17">
        <v>52</v>
      </c>
      <c r="M12" s="18">
        <f t="shared" si="5"/>
        <v>0.72222222222222221</v>
      </c>
      <c r="N12" s="6">
        <f t="shared" si="6"/>
        <v>7.7357970215113072</v>
      </c>
      <c r="O12" s="6">
        <f t="shared" si="7"/>
        <v>7.7357970215113072</v>
      </c>
      <c r="P12" s="88"/>
      <c r="AA12" s="8"/>
      <c r="AB12" s="8"/>
      <c r="AC12" s="8"/>
      <c r="AD12" s="8"/>
    </row>
    <row r="13" spans="1:31" x14ac:dyDescent="0.2">
      <c r="A13" s="5" t="s">
        <v>153</v>
      </c>
      <c r="B13" s="5" t="s">
        <v>24</v>
      </c>
      <c r="C13" s="5">
        <v>735</v>
      </c>
      <c r="D13" s="15">
        <v>6400</v>
      </c>
      <c r="E13" s="15">
        <v>5745</v>
      </c>
      <c r="F13" s="15">
        <v>6502</v>
      </c>
      <c r="G13" s="22">
        <v>22112</v>
      </c>
      <c r="H13" s="23">
        <v>696</v>
      </c>
      <c r="I13" s="23">
        <v>696</v>
      </c>
      <c r="J13" s="17">
        <f t="shared" si="0"/>
        <v>102</v>
      </c>
      <c r="K13" s="18">
        <f t="shared" si="1"/>
        <v>1.59375</v>
      </c>
      <c r="L13" s="17">
        <v>102</v>
      </c>
      <c r="M13" s="18">
        <f t="shared" si="5"/>
        <v>1.59375</v>
      </c>
      <c r="N13" s="6">
        <f t="shared" si="6"/>
        <v>10.704398646570287</v>
      </c>
      <c r="O13" s="6">
        <f t="shared" si="7"/>
        <v>10.704398646570287</v>
      </c>
      <c r="P13" s="88"/>
      <c r="AA13" s="8"/>
      <c r="AB13" s="8"/>
      <c r="AC13" s="8"/>
      <c r="AD13" s="24"/>
    </row>
    <row r="14" spans="1:31" x14ac:dyDescent="0.2">
      <c r="A14" s="5" t="s">
        <v>153</v>
      </c>
      <c r="B14" s="5" t="s">
        <v>17</v>
      </c>
      <c r="C14" s="5">
        <v>0</v>
      </c>
      <c r="D14" s="5">
        <v>7700</v>
      </c>
      <c r="E14" s="5">
        <v>7685</v>
      </c>
      <c r="F14" s="5">
        <v>7648</v>
      </c>
      <c r="G14" s="22">
        <v>22113</v>
      </c>
      <c r="H14" s="16">
        <v>832</v>
      </c>
      <c r="I14" s="16">
        <v>832</v>
      </c>
      <c r="J14" s="17">
        <f t="shared" si="0"/>
        <v>-52</v>
      </c>
      <c r="K14" s="18">
        <f t="shared" si="1"/>
        <v>-0.67532467532467533</v>
      </c>
      <c r="L14" s="17">
        <v>52</v>
      </c>
      <c r="M14" s="18">
        <f t="shared" si="5"/>
        <v>0.67532467532467533</v>
      </c>
      <c r="N14" s="6">
        <f t="shared" si="6"/>
        <v>10.878661087866108</v>
      </c>
      <c r="O14" s="6">
        <f t="shared" si="7"/>
        <v>10.878661087866108</v>
      </c>
      <c r="P14" s="88"/>
      <c r="AA14" s="8"/>
      <c r="AB14" s="8"/>
      <c r="AC14" s="8"/>
    </row>
    <row r="15" spans="1:31" x14ac:dyDescent="0.2">
      <c r="A15" s="5" t="s">
        <v>153</v>
      </c>
      <c r="B15" s="5" t="s">
        <v>14</v>
      </c>
      <c r="C15" s="5">
        <v>0</v>
      </c>
      <c r="D15" s="15">
        <v>8300</v>
      </c>
      <c r="E15" s="15">
        <v>8284</v>
      </c>
      <c r="F15" s="15">
        <v>8542</v>
      </c>
      <c r="G15" s="22">
        <v>22114</v>
      </c>
      <c r="H15" s="23">
        <v>479</v>
      </c>
      <c r="I15" s="23">
        <v>0</v>
      </c>
      <c r="J15" s="17">
        <f t="shared" si="0"/>
        <v>242</v>
      </c>
      <c r="K15" s="18">
        <f t="shared" si="1"/>
        <v>2.9156626506024095</v>
      </c>
      <c r="L15" s="17">
        <v>242</v>
      </c>
      <c r="M15" s="18">
        <f t="shared" si="5"/>
        <v>2.9156626506024095</v>
      </c>
      <c r="N15" s="6">
        <f t="shared" si="6"/>
        <v>5.6075860454226172</v>
      </c>
      <c r="O15" s="6">
        <f t="shared" si="7"/>
        <v>0</v>
      </c>
      <c r="P15" s="88"/>
      <c r="AA15" s="8"/>
      <c r="AB15" s="8"/>
      <c r="AC15" s="8"/>
    </row>
    <row r="16" spans="1:31" x14ac:dyDescent="0.2">
      <c r="A16" s="5" t="s">
        <v>153</v>
      </c>
      <c r="B16" s="5" t="s">
        <v>125</v>
      </c>
      <c r="C16" s="5">
        <v>0</v>
      </c>
      <c r="D16" s="15">
        <v>8200</v>
      </c>
      <c r="E16" s="15">
        <v>8177</v>
      </c>
      <c r="F16" s="15">
        <v>8214</v>
      </c>
      <c r="G16" s="22">
        <v>22115</v>
      </c>
      <c r="H16" s="23">
        <v>401</v>
      </c>
      <c r="I16" s="23">
        <v>0</v>
      </c>
      <c r="J16" s="17">
        <f t="shared" si="0"/>
        <v>14</v>
      </c>
      <c r="K16" s="18">
        <f t="shared" si="1"/>
        <v>0.17073170731707318</v>
      </c>
      <c r="L16" s="17">
        <v>14</v>
      </c>
      <c r="M16" s="18">
        <f t="shared" si="5"/>
        <v>0.17073170731707318</v>
      </c>
      <c r="N16" s="6">
        <f t="shared" si="6"/>
        <v>4.8819089359629899</v>
      </c>
      <c r="O16" s="6">
        <f t="shared" si="7"/>
        <v>0</v>
      </c>
      <c r="P16" s="88"/>
      <c r="AA16" s="8"/>
      <c r="AB16" s="8"/>
      <c r="AC16" s="8"/>
    </row>
    <row r="17" spans="1:29" x14ac:dyDescent="0.2">
      <c r="A17" s="5" t="s">
        <v>153</v>
      </c>
      <c r="B17" s="5" t="s">
        <v>28</v>
      </c>
      <c r="C17" s="5">
        <v>1001</v>
      </c>
      <c r="D17" s="15">
        <v>6700</v>
      </c>
      <c r="E17" s="15">
        <v>5777</v>
      </c>
      <c r="F17" s="15">
        <v>6725</v>
      </c>
      <c r="G17" s="22">
        <v>22116</v>
      </c>
      <c r="H17" s="23">
        <v>334</v>
      </c>
      <c r="I17" s="23">
        <v>334</v>
      </c>
      <c r="J17" s="17">
        <f t="shared" si="0"/>
        <v>25</v>
      </c>
      <c r="K17" s="18">
        <f t="shared" si="1"/>
        <v>0.37313432835820898</v>
      </c>
      <c r="L17" s="17">
        <v>25</v>
      </c>
      <c r="M17" s="18">
        <f t="shared" si="5"/>
        <v>0.37313432835820898</v>
      </c>
      <c r="N17" s="6">
        <f t="shared" si="6"/>
        <v>4.966542750929368</v>
      </c>
      <c r="O17" s="6">
        <f t="shared" si="7"/>
        <v>4.966542750929368</v>
      </c>
      <c r="P17" s="88"/>
      <c r="AA17" s="8"/>
      <c r="AB17" s="8"/>
      <c r="AC17" s="8"/>
    </row>
    <row r="18" spans="1:29" x14ac:dyDescent="0.2">
      <c r="A18" s="5" t="s">
        <v>153</v>
      </c>
      <c r="B18" s="5" t="s">
        <v>27</v>
      </c>
      <c r="C18" s="5">
        <v>0</v>
      </c>
      <c r="D18" s="5">
        <v>7400</v>
      </c>
      <c r="E18" s="5">
        <v>7482</v>
      </c>
      <c r="F18" s="5">
        <v>7484</v>
      </c>
      <c r="G18" s="22">
        <v>22117</v>
      </c>
      <c r="H18" s="16">
        <v>894</v>
      </c>
      <c r="I18" s="16">
        <v>0</v>
      </c>
      <c r="J18" s="17">
        <f t="shared" si="0"/>
        <v>84</v>
      </c>
      <c r="K18" s="18">
        <f t="shared" si="1"/>
        <v>1.1351351351351351</v>
      </c>
      <c r="L18" s="17">
        <v>84</v>
      </c>
      <c r="M18" s="18">
        <f t="shared" si="5"/>
        <v>1.1351351351351351</v>
      </c>
      <c r="N18" s="6">
        <f t="shared" si="6"/>
        <v>11.94548369855692</v>
      </c>
      <c r="O18" s="6">
        <f t="shared" si="7"/>
        <v>0</v>
      </c>
      <c r="P18" s="88"/>
      <c r="AA18" s="8"/>
      <c r="AB18" s="8"/>
      <c r="AC18" s="8"/>
    </row>
    <row r="19" spans="1:29" x14ac:dyDescent="0.2">
      <c r="A19" s="5" t="s">
        <v>153</v>
      </c>
      <c r="B19" s="5" t="s">
        <v>136</v>
      </c>
      <c r="C19" s="5">
        <v>0</v>
      </c>
      <c r="D19" s="5">
        <v>7500</v>
      </c>
      <c r="E19" s="5">
        <v>7580</v>
      </c>
      <c r="F19" s="5">
        <v>7551</v>
      </c>
      <c r="G19" s="22">
        <v>22118</v>
      </c>
      <c r="H19" s="16">
        <v>711</v>
      </c>
      <c r="I19" s="16">
        <v>0</v>
      </c>
      <c r="J19" s="17">
        <f t="shared" si="0"/>
        <v>51</v>
      </c>
      <c r="K19" s="18">
        <f t="shared" si="1"/>
        <v>0.68</v>
      </c>
      <c r="L19" s="17">
        <v>51</v>
      </c>
      <c r="M19" s="18">
        <f t="shared" si="5"/>
        <v>0.68</v>
      </c>
      <c r="N19" s="6">
        <f t="shared" si="6"/>
        <v>9.4159713945172818</v>
      </c>
      <c r="O19" s="6">
        <f t="shared" si="7"/>
        <v>0</v>
      </c>
      <c r="P19" s="88"/>
      <c r="AA19" s="8"/>
      <c r="AB19" s="8"/>
      <c r="AC19" s="8"/>
    </row>
    <row r="20" spans="1:29" x14ac:dyDescent="0.2">
      <c r="A20" s="5" t="s">
        <v>153</v>
      </c>
      <c r="B20" s="5" t="s">
        <v>134</v>
      </c>
      <c r="C20" s="5">
        <v>952</v>
      </c>
      <c r="D20" s="5">
        <v>7800</v>
      </c>
      <c r="E20" s="5">
        <v>6929</v>
      </c>
      <c r="F20" s="5">
        <v>7793</v>
      </c>
      <c r="G20" s="22">
        <v>22119</v>
      </c>
      <c r="H20" s="16">
        <v>169</v>
      </c>
      <c r="I20" s="16">
        <v>169</v>
      </c>
      <c r="J20" s="17">
        <f t="shared" si="0"/>
        <v>-7</v>
      </c>
      <c r="K20" s="18">
        <f t="shared" si="1"/>
        <v>-8.9743589743589744E-2</v>
      </c>
      <c r="L20" s="17">
        <v>7</v>
      </c>
      <c r="M20" s="18">
        <f t="shared" si="5"/>
        <v>8.9743589743589744E-2</v>
      </c>
      <c r="N20" s="6">
        <f t="shared" si="6"/>
        <v>2.1686128576928012</v>
      </c>
      <c r="O20" s="6">
        <f t="shared" si="7"/>
        <v>2.1686128576928012</v>
      </c>
      <c r="P20" s="88"/>
      <c r="AA20" s="8"/>
      <c r="AB20" s="8"/>
      <c r="AC20" s="8"/>
    </row>
    <row r="21" spans="1:29" x14ac:dyDescent="0.2">
      <c r="A21" s="5" t="s">
        <v>153</v>
      </c>
      <c r="B21" s="5" t="s">
        <v>18</v>
      </c>
      <c r="C21" s="5">
        <v>0</v>
      </c>
      <c r="D21" s="5">
        <v>8200</v>
      </c>
      <c r="E21" s="5">
        <v>8284</v>
      </c>
      <c r="F21" s="5">
        <v>8315</v>
      </c>
      <c r="G21" s="22">
        <v>22120</v>
      </c>
      <c r="H21" s="16">
        <v>817</v>
      </c>
      <c r="I21" s="16">
        <v>0</v>
      </c>
      <c r="J21" s="17">
        <f t="shared" si="0"/>
        <v>115</v>
      </c>
      <c r="K21" s="18">
        <f t="shared" si="1"/>
        <v>1.4024390243902438</v>
      </c>
      <c r="L21" s="17">
        <v>115</v>
      </c>
      <c r="M21" s="18">
        <f t="shared" si="5"/>
        <v>1.4024390243902438</v>
      </c>
      <c r="N21" s="6">
        <f t="shared" si="6"/>
        <v>9.8256163559831631</v>
      </c>
      <c r="O21" s="6">
        <f t="shared" si="7"/>
        <v>0</v>
      </c>
      <c r="P21" s="88"/>
      <c r="AA21" s="8"/>
      <c r="AB21" s="8"/>
      <c r="AC21" s="8"/>
    </row>
    <row r="22" spans="1:29" x14ac:dyDescent="0.2">
      <c r="A22" s="80" t="s">
        <v>153</v>
      </c>
      <c r="B22" s="80" t="s">
        <v>19</v>
      </c>
      <c r="C22" s="80">
        <v>0</v>
      </c>
      <c r="D22" s="80">
        <v>8075</v>
      </c>
      <c r="E22" s="80">
        <v>8052</v>
      </c>
      <c r="F22" s="80">
        <v>8006</v>
      </c>
      <c r="G22" s="81">
        <v>2251</v>
      </c>
      <c r="H22" s="80">
        <v>527</v>
      </c>
      <c r="I22" s="80">
        <v>0</v>
      </c>
      <c r="J22" s="78">
        <f t="shared" si="0"/>
        <v>-69</v>
      </c>
      <c r="K22" s="77">
        <f t="shared" si="1"/>
        <v>-0.85448916408668729</v>
      </c>
      <c r="L22" s="78">
        <v>69</v>
      </c>
      <c r="M22" s="77">
        <f t="shared" si="5"/>
        <v>0.85448916408668729</v>
      </c>
      <c r="N22" s="79">
        <f t="shared" si="6"/>
        <v>6.5825630776917308</v>
      </c>
      <c r="O22" s="79">
        <f t="shared" si="7"/>
        <v>0</v>
      </c>
      <c r="P22" s="88"/>
      <c r="AA22" s="8"/>
      <c r="AB22" s="8"/>
    </row>
    <row r="23" spans="1:29" x14ac:dyDescent="0.2">
      <c r="A23" s="5" t="s">
        <v>153</v>
      </c>
      <c r="B23" s="5" t="s">
        <v>25</v>
      </c>
      <c r="C23" s="5">
        <v>0</v>
      </c>
      <c r="D23" s="5">
        <v>7750</v>
      </c>
      <c r="E23" s="5">
        <v>7725</v>
      </c>
      <c r="F23" s="5">
        <v>7779</v>
      </c>
      <c r="G23" s="22">
        <v>2252</v>
      </c>
      <c r="H23" s="16">
        <v>580</v>
      </c>
      <c r="I23" s="16">
        <v>0</v>
      </c>
      <c r="J23" s="17">
        <f t="shared" si="0"/>
        <v>29</v>
      </c>
      <c r="K23" s="18">
        <f t="shared" si="1"/>
        <v>0.37419354838709679</v>
      </c>
      <c r="L23" s="17">
        <v>29</v>
      </c>
      <c r="M23" s="18">
        <f t="shared" si="5"/>
        <v>0.37419354838709679</v>
      </c>
      <c r="N23" s="6">
        <f t="shared" si="6"/>
        <v>7.4559712045250022</v>
      </c>
      <c r="O23" s="6">
        <f t="shared" si="7"/>
        <v>0</v>
      </c>
      <c r="P23" s="88"/>
      <c r="AA23" s="8"/>
      <c r="AB23" s="8"/>
    </row>
    <row r="24" spans="1:29" x14ac:dyDescent="0.2">
      <c r="A24" s="5" t="s">
        <v>153</v>
      </c>
      <c r="B24" s="5" t="s">
        <v>136</v>
      </c>
      <c r="C24" s="5">
        <v>711</v>
      </c>
      <c r="D24" s="5">
        <v>7250</v>
      </c>
      <c r="E24" s="5">
        <v>6624</v>
      </c>
      <c r="F24" s="5">
        <v>7358</v>
      </c>
      <c r="G24" s="22">
        <v>2253</v>
      </c>
      <c r="H24" s="16">
        <v>218</v>
      </c>
      <c r="I24" s="16">
        <v>218</v>
      </c>
      <c r="J24" s="17">
        <f t="shared" si="0"/>
        <v>108</v>
      </c>
      <c r="K24" s="18">
        <f t="shared" si="1"/>
        <v>1.4896551724137932</v>
      </c>
      <c r="L24" s="17">
        <v>108</v>
      </c>
      <c r="M24" s="18">
        <f t="shared" si="5"/>
        <v>1.4896551724137932</v>
      </c>
      <c r="N24" s="6">
        <f t="shared" si="6"/>
        <v>2.9627616200054363</v>
      </c>
      <c r="O24" s="6">
        <f t="shared" si="7"/>
        <v>2.9627616200054363</v>
      </c>
      <c r="P24" s="88"/>
      <c r="AA24" s="8"/>
      <c r="AB24" s="8"/>
    </row>
    <row r="25" spans="1:29" x14ac:dyDescent="0.2">
      <c r="A25" s="5" t="s">
        <v>153</v>
      </c>
      <c r="B25" s="5" t="s">
        <v>24</v>
      </c>
      <c r="C25" s="5">
        <v>0</v>
      </c>
      <c r="D25" s="5">
        <v>7950</v>
      </c>
      <c r="E25" s="5">
        <v>8023</v>
      </c>
      <c r="F25" s="5">
        <v>8025</v>
      </c>
      <c r="G25" s="22">
        <v>2255</v>
      </c>
      <c r="H25" s="16">
        <v>609</v>
      </c>
      <c r="I25" s="16">
        <v>0</v>
      </c>
      <c r="J25" s="17">
        <f t="shared" si="0"/>
        <v>75</v>
      </c>
      <c r="K25" s="18">
        <f t="shared" si="1"/>
        <v>0.94339622641509435</v>
      </c>
      <c r="L25" s="17">
        <v>75</v>
      </c>
      <c r="M25" s="18">
        <f t="shared" si="5"/>
        <v>0.94339622641509435</v>
      </c>
      <c r="N25" s="6">
        <f t="shared" si="6"/>
        <v>7.5887850467289724</v>
      </c>
      <c r="O25" s="6">
        <f t="shared" si="7"/>
        <v>0</v>
      </c>
      <c r="P25" s="88"/>
      <c r="AA25" s="8"/>
      <c r="AB25" s="8"/>
    </row>
    <row r="26" spans="1:29" x14ac:dyDescent="0.2">
      <c r="A26" s="5" t="s">
        <v>153</v>
      </c>
      <c r="B26" s="5" t="s">
        <v>15</v>
      </c>
      <c r="C26" s="5">
        <v>0</v>
      </c>
      <c r="D26" s="5">
        <v>6300</v>
      </c>
      <c r="E26" s="5">
        <v>6383</v>
      </c>
      <c r="F26" s="5">
        <v>6348</v>
      </c>
      <c r="G26" s="22">
        <v>2256</v>
      </c>
      <c r="H26" s="16">
        <v>532</v>
      </c>
      <c r="I26" s="16">
        <v>0</v>
      </c>
      <c r="J26" s="17">
        <f t="shared" si="0"/>
        <v>48</v>
      </c>
      <c r="K26" s="18">
        <f t="shared" si="1"/>
        <v>0.76190476190476186</v>
      </c>
      <c r="L26" s="17">
        <v>48</v>
      </c>
      <c r="M26" s="18">
        <f t="shared" si="5"/>
        <v>0.76190476190476186</v>
      </c>
      <c r="N26" s="6">
        <f t="shared" si="6"/>
        <v>8.3805923125393829</v>
      </c>
      <c r="O26" s="6">
        <f t="shared" si="7"/>
        <v>0</v>
      </c>
      <c r="P26" s="88"/>
      <c r="AA26" s="8"/>
      <c r="AB26" s="8"/>
    </row>
    <row r="27" spans="1:29" x14ac:dyDescent="0.2">
      <c r="A27" s="5" t="s">
        <v>153</v>
      </c>
      <c r="B27" s="5" t="s">
        <v>134</v>
      </c>
      <c r="C27" s="5">
        <v>0</v>
      </c>
      <c r="D27" s="5">
        <v>8000</v>
      </c>
      <c r="E27" s="5">
        <v>8067</v>
      </c>
      <c r="F27" s="5">
        <v>7996</v>
      </c>
      <c r="G27" s="22">
        <v>2257</v>
      </c>
      <c r="H27" s="16">
        <v>783</v>
      </c>
      <c r="I27" s="16">
        <v>0</v>
      </c>
      <c r="J27" s="17">
        <f t="shared" si="0"/>
        <v>-4</v>
      </c>
      <c r="K27" s="18">
        <f t="shared" si="1"/>
        <v>-0.05</v>
      </c>
      <c r="L27" s="17">
        <v>4</v>
      </c>
      <c r="M27" s="18">
        <f t="shared" si="5"/>
        <v>0.05</v>
      </c>
      <c r="N27" s="6">
        <f t="shared" si="6"/>
        <v>9.7923961980990502</v>
      </c>
      <c r="O27" s="6">
        <f t="shared" si="7"/>
        <v>0</v>
      </c>
      <c r="P27" s="88"/>
      <c r="AA27" s="8"/>
      <c r="AB27" s="8"/>
    </row>
    <row r="28" spans="1:29" x14ac:dyDescent="0.2">
      <c r="A28" s="5" t="s">
        <v>153</v>
      </c>
      <c r="B28" s="5" t="s">
        <v>26</v>
      </c>
      <c r="C28" s="5">
        <v>0</v>
      </c>
      <c r="D28" s="5">
        <v>7700</v>
      </c>
      <c r="E28" s="5">
        <v>7676</v>
      </c>
      <c r="F28" s="5">
        <v>7721</v>
      </c>
      <c r="G28" s="22">
        <v>2258</v>
      </c>
      <c r="H28" s="16">
        <v>459</v>
      </c>
      <c r="I28" s="16">
        <v>0</v>
      </c>
      <c r="J28" s="17">
        <f t="shared" si="0"/>
        <v>21</v>
      </c>
      <c r="K28" s="18">
        <f t="shared" si="1"/>
        <v>0.27272727272727271</v>
      </c>
      <c r="L28" s="17">
        <v>21</v>
      </c>
      <c r="M28" s="18">
        <f t="shared" si="5"/>
        <v>0.27272727272727271</v>
      </c>
      <c r="N28" s="6">
        <f t="shared" si="6"/>
        <v>5.9448257997668703</v>
      </c>
      <c r="O28" s="6">
        <f t="shared" si="7"/>
        <v>0</v>
      </c>
      <c r="P28" s="88"/>
      <c r="AA28" s="8"/>
      <c r="AB28" s="8"/>
    </row>
    <row r="29" spans="1:29" x14ac:dyDescent="0.2">
      <c r="A29" s="5" t="s">
        <v>153</v>
      </c>
      <c r="B29" s="5" t="s">
        <v>125</v>
      </c>
      <c r="C29" s="5">
        <v>401</v>
      </c>
      <c r="D29" s="5">
        <v>6750</v>
      </c>
      <c r="E29" s="5">
        <v>6423</v>
      </c>
      <c r="F29" s="5">
        <v>6850</v>
      </c>
      <c r="G29" s="22">
        <v>2259</v>
      </c>
      <c r="H29" s="16">
        <v>372</v>
      </c>
      <c r="I29" s="16">
        <v>372</v>
      </c>
      <c r="J29" s="17">
        <f t="shared" si="0"/>
        <v>100</v>
      </c>
      <c r="K29" s="18">
        <f t="shared" si="1"/>
        <v>1.4814814814814814</v>
      </c>
      <c r="L29" s="17">
        <v>100</v>
      </c>
      <c r="M29" s="18">
        <f t="shared" si="5"/>
        <v>1.4814814814814814</v>
      </c>
      <c r="N29" s="6">
        <f t="shared" si="6"/>
        <v>5.4306569343065689</v>
      </c>
      <c r="O29" s="6">
        <f t="shared" si="7"/>
        <v>5.4306569343065689</v>
      </c>
      <c r="P29" s="88"/>
      <c r="AA29" s="8"/>
      <c r="AB29" s="8"/>
    </row>
    <row r="30" spans="1:29" x14ac:dyDescent="0.2">
      <c r="A30" s="5" t="s">
        <v>153</v>
      </c>
      <c r="B30" s="5" t="s">
        <v>18</v>
      </c>
      <c r="C30" s="5">
        <v>817</v>
      </c>
      <c r="D30" s="5">
        <v>6670</v>
      </c>
      <c r="E30" s="5">
        <v>5928</v>
      </c>
      <c r="F30" s="5">
        <v>6783</v>
      </c>
      <c r="G30" s="22">
        <v>2260</v>
      </c>
      <c r="H30" s="16">
        <v>247</v>
      </c>
      <c r="I30" s="16">
        <v>247</v>
      </c>
      <c r="J30" s="17">
        <f t="shared" si="0"/>
        <v>113</v>
      </c>
      <c r="K30" s="18">
        <f t="shared" si="1"/>
        <v>1.6941529235382309</v>
      </c>
      <c r="L30" s="17">
        <v>113</v>
      </c>
      <c r="M30" s="18">
        <f t="shared" si="5"/>
        <v>1.6941529235382309</v>
      </c>
      <c r="N30" s="6">
        <f t="shared" si="6"/>
        <v>3.6414565826330532</v>
      </c>
      <c r="O30" s="6">
        <f t="shared" si="7"/>
        <v>3.6414565826330532</v>
      </c>
      <c r="P30" s="88"/>
      <c r="AA30" s="8"/>
      <c r="AB30" s="8"/>
    </row>
    <row r="31" spans="1:29" x14ac:dyDescent="0.2">
      <c r="A31" s="5" t="s">
        <v>153</v>
      </c>
      <c r="B31" s="5" t="s">
        <v>14</v>
      </c>
      <c r="C31" s="5">
        <v>479</v>
      </c>
      <c r="D31" s="5">
        <v>6025</v>
      </c>
      <c r="E31" s="5">
        <v>5617</v>
      </c>
      <c r="F31" s="5">
        <v>6149</v>
      </c>
      <c r="G31" s="22">
        <v>2261</v>
      </c>
      <c r="H31" s="16">
        <v>237</v>
      </c>
      <c r="I31" s="16">
        <v>237</v>
      </c>
      <c r="J31" s="17">
        <f t="shared" si="0"/>
        <v>124</v>
      </c>
      <c r="K31" s="18">
        <f t="shared" si="1"/>
        <v>2.0580912863070537</v>
      </c>
      <c r="L31" s="17">
        <v>124</v>
      </c>
      <c r="M31" s="18">
        <f t="shared" si="5"/>
        <v>2.0580912863070537</v>
      </c>
      <c r="N31" s="6">
        <f t="shared" si="6"/>
        <v>3.8542852496340867</v>
      </c>
      <c r="O31" s="6">
        <f t="shared" si="7"/>
        <v>3.8542852496340867</v>
      </c>
      <c r="P31" s="88"/>
      <c r="AA31" s="8"/>
      <c r="AB31" s="8"/>
    </row>
    <row r="32" spans="1:29" x14ac:dyDescent="0.2">
      <c r="A32" s="5" t="s">
        <v>153</v>
      </c>
      <c r="B32" s="5" t="s">
        <v>22</v>
      </c>
      <c r="C32" s="5">
        <v>0</v>
      </c>
      <c r="D32" s="5">
        <v>6900</v>
      </c>
      <c r="E32" s="5">
        <v>6974</v>
      </c>
      <c r="F32" s="5">
        <v>6889</v>
      </c>
      <c r="G32" s="22">
        <v>2262</v>
      </c>
      <c r="H32" s="16">
        <v>590</v>
      </c>
      <c r="I32" s="16">
        <v>0</v>
      </c>
      <c r="J32" s="17">
        <f t="shared" si="0"/>
        <v>-11</v>
      </c>
      <c r="K32" s="18">
        <f t="shared" si="1"/>
        <v>-0.15942028985507245</v>
      </c>
      <c r="L32" s="17">
        <v>11</v>
      </c>
      <c r="M32" s="18">
        <f t="shared" si="5"/>
        <v>0.15942028985507245</v>
      </c>
      <c r="N32" s="6">
        <f t="shared" si="6"/>
        <v>8.5643779939033244</v>
      </c>
      <c r="O32" s="6">
        <f t="shared" si="7"/>
        <v>0</v>
      </c>
      <c r="P32" s="88"/>
      <c r="AA32" s="8"/>
      <c r="AB32" s="8"/>
    </row>
    <row r="33" spans="1:30" x14ac:dyDescent="0.2">
      <c r="A33" s="5" t="s">
        <v>153</v>
      </c>
      <c r="B33" s="5" t="s">
        <v>135</v>
      </c>
      <c r="C33" s="5">
        <v>967</v>
      </c>
      <c r="D33" s="5">
        <v>7550</v>
      </c>
      <c r="E33" s="5">
        <v>6668</v>
      </c>
      <c r="F33" s="5">
        <v>7648</v>
      </c>
      <c r="G33" s="22">
        <v>2263</v>
      </c>
      <c r="H33" s="16">
        <v>300</v>
      </c>
      <c r="I33" s="16">
        <v>300</v>
      </c>
      <c r="J33" s="17">
        <f t="shared" si="0"/>
        <v>98</v>
      </c>
      <c r="K33" s="18">
        <f t="shared" si="1"/>
        <v>1.2980132450331126</v>
      </c>
      <c r="L33" s="17">
        <v>98</v>
      </c>
      <c r="M33" s="18">
        <f t="shared" si="5"/>
        <v>1.2980132450331126</v>
      </c>
      <c r="N33" s="6">
        <f t="shared" si="6"/>
        <v>3.9225941422594142</v>
      </c>
      <c r="O33" s="6">
        <f t="shared" si="7"/>
        <v>3.9225941422594142</v>
      </c>
      <c r="P33" s="88"/>
      <c r="AA33" s="8"/>
      <c r="AB33" s="8"/>
    </row>
    <row r="34" spans="1:30" x14ac:dyDescent="0.2">
      <c r="A34" s="5" t="s">
        <v>153</v>
      </c>
      <c r="B34" s="5" t="s">
        <v>127</v>
      </c>
      <c r="C34" s="5">
        <v>0</v>
      </c>
      <c r="D34" s="5">
        <v>7600</v>
      </c>
      <c r="E34" s="5">
        <v>7592</v>
      </c>
      <c r="F34" s="5">
        <v>7566</v>
      </c>
      <c r="G34" s="22">
        <v>2264</v>
      </c>
      <c r="H34" s="16">
        <v>624</v>
      </c>
      <c r="I34" s="16">
        <v>0</v>
      </c>
      <c r="J34" s="17">
        <f t="shared" si="0"/>
        <v>-34</v>
      </c>
      <c r="K34" s="18">
        <f t="shared" si="1"/>
        <v>-0.44736842105263158</v>
      </c>
      <c r="L34" s="17">
        <v>34</v>
      </c>
      <c r="M34" s="18">
        <f t="shared" si="5"/>
        <v>0.44736842105263158</v>
      </c>
      <c r="N34" s="6">
        <f t="shared" si="6"/>
        <v>8.247422680412372</v>
      </c>
      <c r="O34" s="6">
        <f t="shared" si="7"/>
        <v>0</v>
      </c>
      <c r="P34" s="88"/>
      <c r="AA34" s="8"/>
      <c r="AB34" s="8"/>
    </row>
    <row r="35" spans="1:30" x14ac:dyDescent="0.2">
      <c r="A35" s="5" t="s">
        <v>153</v>
      </c>
      <c r="B35" s="5" t="s">
        <v>27</v>
      </c>
      <c r="C35" s="5">
        <v>894</v>
      </c>
      <c r="D35" s="5">
        <v>7355</v>
      </c>
      <c r="E35" s="5">
        <v>6435</v>
      </c>
      <c r="F35" s="5">
        <v>7348</v>
      </c>
      <c r="G35" s="22">
        <v>2265</v>
      </c>
      <c r="H35" s="16">
        <v>77</v>
      </c>
      <c r="I35" s="16">
        <v>77</v>
      </c>
      <c r="J35" s="17">
        <f t="shared" si="0"/>
        <v>-7</v>
      </c>
      <c r="K35" s="18">
        <f t="shared" si="1"/>
        <v>-9.5173351461590755E-2</v>
      </c>
      <c r="L35" s="17">
        <v>7</v>
      </c>
      <c r="M35" s="18">
        <f t="shared" si="5"/>
        <v>9.5173351461590755E-2</v>
      </c>
      <c r="N35" s="6">
        <f t="shared" si="6"/>
        <v>1.0479041916167664</v>
      </c>
      <c r="O35" s="6">
        <f t="shared" si="7"/>
        <v>1.0479041916167664</v>
      </c>
      <c r="P35" s="88"/>
      <c r="AA35" s="8"/>
      <c r="AB35" s="8"/>
    </row>
    <row r="36" spans="1:30" x14ac:dyDescent="0.2">
      <c r="A36" s="5" t="s">
        <v>153</v>
      </c>
      <c r="B36" s="5" t="s">
        <v>21</v>
      </c>
      <c r="C36" s="5">
        <v>0</v>
      </c>
      <c r="D36" s="5">
        <v>7800</v>
      </c>
      <c r="E36" s="5">
        <v>7780</v>
      </c>
      <c r="F36" s="5">
        <v>7837</v>
      </c>
      <c r="G36" s="22">
        <v>2266</v>
      </c>
      <c r="H36" s="16">
        <v>503</v>
      </c>
      <c r="I36" s="16">
        <v>0</v>
      </c>
      <c r="J36" s="17">
        <f t="shared" si="0"/>
        <v>37</v>
      </c>
      <c r="K36" s="18">
        <f t="shared" si="1"/>
        <v>0.47435897435897434</v>
      </c>
      <c r="L36" s="17">
        <v>37</v>
      </c>
      <c r="M36" s="18">
        <f t="shared" si="5"/>
        <v>0.47435897435897434</v>
      </c>
      <c r="N36" s="6">
        <f t="shared" si="6"/>
        <v>6.4182722980732416</v>
      </c>
      <c r="O36" s="6">
        <f t="shared" si="7"/>
        <v>0</v>
      </c>
      <c r="P36" s="88"/>
      <c r="AA36" s="8"/>
      <c r="AB36" s="8"/>
    </row>
    <row r="37" spans="1:30" x14ac:dyDescent="0.2">
      <c r="A37" s="5" t="s">
        <v>153</v>
      </c>
      <c r="B37" s="5" t="s">
        <v>128</v>
      </c>
      <c r="C37" s="5">
        <v>517</v>
      </c>
      <c r="D37" s="5">
        <v>5900</v>
      </c>
      <c r="E37" s="5">
        <v>5456</v>
      </c>
      <c r="F37" s="5">
        <v>5951</v>
      </c>
      <c r="G37" s="22">
        <v>2267</v>
      </c>
      <c r="H37" s="16">
        <v>387</v>
      </c>
      <c r="I37" s="16">
        <v>387</v>
      </c>
      <c r="J37" s="17">
        <f t="shared" si="0"/>
        <v>51</v>
      </c>
      <c r="K37" s="18">
        <f t="shared" si="1"/>
        <v>0.86440677966101698</v>
      </c>
      <c r="L37" s="17">
        <v>51</v>
      </c>
      <c r="M37" s="18">
        <f t="shared" si="5"/>
        <v>0.86440677966101698</v>
      </c>
      <c r="N37" s="6">
        <f t="shared" si="6"/>
        <v>6.5031087212233238</v>
      </c>
      <c r="O37" s="6">
        <f t="shared" si="7"/>
        <v>6.5031087212233238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11511</v>
      </c>
      <c r="D38" s="30">
        <f t="shared" ref="D38:F38" si="8">SUM(D3:D37)</f>
        <v>259975</v>
      </c>
      <c r="E38" s="30">
        <f t="shared" si="8"/>
        <v>249825</v>
      </c>
      <c r="F38" s="30">
        <f t="shared" si="8"/>
        <v>261258</v>
      </c>
      <c r="G38" s="31"/>
      <c r="H38" s="30">
        <f t="shared" ref="H38:I38" si="9">SUM(H3:H37)</f>
        <v>17073</v>
      </c>
      <c r="I38" s="30">
        <f t="shared" si="9"/>
        <v>7080</v>
      </c>
      <c r="J38" s="32"/>
      <c r="K38" s="33">
        <f t="shared" si="1"/>
        <v>0</v>
      </c>
      <c r="L38" s="30">
        <f>SUM(L3:L37)</f>
        <v>2127</v>
      </c>
      <c r="M38" s="33">
        <f t="shared" si="2"/>
        <v>0.81815559188383502</v>
      </c>
      <c r="N38" s="33">
        <f t="shared" si="3"/>
        <v>6.5349195048572675</v>
      </c>
      <c r="O38" s="33">
        <f t="shared" si="4"/>
        <v>2.7099648623200054</v>
      </c>
      <c r="P38" s="88"/>
    </row>
    <row r="39" spans="1:30" x14ac:dyDescent="0.2">
      <c r="A39" s="5" t="s">
        <v>153</v>
      </c>
      <c r="B39" s="5" t="s">
        <v>76</v>
      </c>
      <c r="C39" s="5">
        <v>0</v>
      </c>
      <c r="D39" s="15">
        <v>4800</v>
      </c>
      <c r="E39" s="15">
        <v>4801</v>
      </c>
      <c r="F39" s="15">
        <v>4781</v>
      </c>
      <c r="G39" s="22">
        <v>22501</v>
      </c>
      <c r="H39" s="23">
        <v>754</v>
      </c>
      <c r="I39" s="23">
        <v>0</v>
      </c>
      <c r="J39" s="17">
        <f t="shared" si="0"/>
        <v>-19</v>
      </c>
      <c r="K39" s="18">
        <f t="shared" si="1"/>
        <v>-0.39583333333333331</v>
      </c>
      <c r="L39" s="17">
        <v>19</v>
      </c>
      <c r="M39" s="18">
        <f t="shared" ref="M39:M52" si="10">L39/D39%</f>
        <v>0.39583333333333331</v>
      </c>
      <c r="N39" s="6">
        <f t="shared" ref="N39:N52" si="11">H39/F39%</f>
        <v>15.770759255385903</v>
      </c>
      <c r="O39" s="6">
        <f t="shared" ref="O39:O52" si="12">I39/F39%</f>
        <v>0</v>
      </c>
      <c r="P39" s="88" t="s">
        <v>116</v>
      </c>
      <c r="Q39" s="7" t="s">
        <v>117</v>
      </c>
    </row>
    <row r="40" spans="1:30" x14ac:dyDescent="0.2">
      <c r="A40" s="5" t="s">
        <v>153</v>
      </c>
      <c r="B40" s="5" t="s">
        <v>77</v>
      </c>
      <c r="C40" s="5">
        <v>696</v>
      </c>
      <c r="D40" s="15">
        <v>6500</v>
      </c>
      <c r="E40" s="15">
        <v>5878</v>
      </c>
      <c r="F40" s="15">
        <v>6584</v>
      </c>
      <c r="G40" s="22">
        <v>22502</v>
      </c>
      <c r="H40" s="23">
        <v>251</v>
      </c>
      <c r="I40" s="23">
        <v>251</v>
      </c>
      <c r="J40" s="17">
        <f t="shared" si="0"/>
        <v>84</v>
      </c>
      <c r="K40" s="18">
        <f t="shared" si="1"/>
        <v>1.2923076923076924</v>
      </c>
      <c r="L40" s="17">
        <v>84</v>
      </c>
      <c r="M40" s="18">
        <f t="shared" si="10"/>
        <v>1.2923076923076924</v>
      </c>
      <c r="N40" s="6">
        <f t="shared" si="11"/>
        <v>3.8122721749696233</v>
      </c>
      <c r="O40" s="6">
        <f t="shared" si="12"/>
        <v>3.8122721749696233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153</v>
      </c>
      <c r="B41" s="5" t="s">
        <v>147</v>
      </c>
      <c r="C41" s="5">
        <v>0</v>
      </c>
      <c r="D41" s="15">
        <v>6600</v>
      </c>
      <c r="E41" s="15">
        <v>6664</v>
      </c>
      <c r="F41" s="15">
        <v>6720</v>
      </c>
      <c r="G41" s="22">
        <v>22503</v>
      </c>
      <c r="H41" s="23">
        <v>541</v>
      </c>
      <c r="I41" s="23">
        <v>541</v>
      </c>
      <c r="J41" s="17">
        <f t="shared" si="0"/>
        <v>120</v>
      </c>
      <c r="K41" s="18">
        <f t="shared" si="1"/>
        <v>1.8181818181818181</v>
      </c>
      <c r="L41" s="17">
        <v>120</v>
      </c>
      <c r="M41" s="18">
        <f t="shared" si="10"/>
        <v>1.8181818181818181</v>
      </c>
      <c r="N41" s="6">
        <f t="shared" si="11"/>
        <v>8.0505952380952372</v>
      </c>
      <c r="O41" s="6">
        <f t="shared" si="12"/>
        <v>8.0505952380952372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153</v>
      </c>
      <c r="B42" s="5" t="s">
        <v>110</v>
      </c>
      <c r="C42" s="5">
        <v>0</v>
      </c>
      <c r="D42" s="15">
        <v>7200</v>
      </c>
      <c r="E42" s="15">
        <v>7175</v>
      </c>
      <c r="F42" s="15">
        <v>7218</v>
      </c>
      <c r="G42" s="22">
        <v>22504</v>
      </c>
      <c r="H42" s="23">
        <v>933</v>
      </c>
      <c r="I42" s="23">
        <v>0</v>
      </c>
      <c r="J42" s="17">
        <f t="shared" si="0"/>
        <v>18</v>
      </c>
      <c r="K42" s="18">
        <f t="shared" si="1"/>
        <v>0.25</v>
      </c>
      <c r="L42" s="17">
        <v>18</v>
      </c>
      <c r="M42" s="18">
        <f t="shared" si="10"/>
        <v>0.25</v>
      </c>
      <c r="N42" s="6">
        <f t="shared" si="11"/>
        <v>12.926018287614296</v>
      </c>
      <c r="O42" s="6">
        <f t="shared" si="12"/>
        <v>0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153</v>
      </c>
      <c r="B43" s="5" t="s">
        <v>139</v>
      </c>
      <c r="C43" s="5">
        <v>0</v>
      </c>
      <c r="D43" s="15">
        <v>5100</v>
      </c>
      <c r="E43" s="15">
        <v>5173</v>
      </c>
      <c r="F43" s="15">
        <v>5187</v>
      </c>
      <c r="G43" s="22">
        <v>22505</v>
      </c>
      <c r="H43" s="23">
        <v>624</v>
      </c>
      <c r="I43" s="23">
        <v>0</v>
      </c>
      <c r="J43" s="17">
        <f t="shared" si="0"/>
        <v>87</v>
      </c>
      <c r="K43" s="18">
        <f t="shared" si="1"/>
        <v>1.7058823529411764</v>
      </c>
      <c r="L43" s="17">
        <v>87</v>
      </c>
      <c r="M43" s="18">
        <f t="shared" si="10"/>
        <v>1.7058823529411764</v>
      </c>
      <c r="N43" s="6">
        <f t="shared" si="11"/>
        <v>12.030075187969926</v>
      </c>
      <c r="O43" s="6">
        <f t="shared" si="12"/>
        <v>0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153</v>
      </c>
      <c r="B44" s="5" t="s">
        <v>78</v>
      </c>
      <c r="C44" s="5">
        <v>609</v>
      </c>
      <c r="D44" s="15">
        <v>5100</v>
      </c>
      <c r="E44" s="15">
        <v>4492</v>
      </c>
      <c r="F44" s="15">
        <v>5086</v>
      </c>
      <c r="G44" s="22">
        <v>22506</v>
      </c>
      <c r="H44" s="23">
        <v>483</v>
      </c>
      <c r="I44" s="23">
        <v>483</v>
      </c>
      <c r="J44" s="17">
        <f t="shared" si="0"/>
        <v>-14</v>
      </c>
      <c r="K44" s="18">
        <f t="shared" si="1"/>
        <v>-0.27450980392156865</v>
      </c>
      <c r="L44" s="17">
        <v>14</v>
      </c>
      <c r="M44" s="18">
        <f t="shared" si="10"/>
        <v>0.27450980392156865</v>
      </c>
      <c r="N44" s="6">
        <f t="shared" si="11"/>
        <v>9.4966574911521828</v>
      </c>
      <c r="O44" s="6">
        <f t="shared" si="12"/>
        <v>9.4966574911521828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153</v>
      </c>
      <c r="B45" s="5" t="s">
        <v>112</v>
      </c>
      <c r="C45" s="5">
        <v>0</v>
      </c>
      <c r="D45" s="15">
        <v>8200</v>
      </c>
      <c r="E45" s="15">
        <v>8279</v>
      </c>
      <c r="F45" s="15">
        <v>8257</v>
      </c>
      <c r="G45" s="22">
        <v>22508</v>
      </c>
      <c r="H45" s="23">
        <v>546</v>
      </c>
      <c r="I45" s="23">
        <v>0</v>
      </c>
      <c r="J45" s="17">
        <f t="shared" si="0"/>
        <v>57</v>
      </c>
      <c r="K45" s="18">
        <f t="shared" si="1"/>
        <v>0.69512195121951215</v>
      </c>
      <c r="L45" s="17">
        <v>57</v>
      </c>
      <c r="M45" s="18">
        <f t="shared" si="10"/>
        <v>0.69512195121951215</v>
      </c>
      <c r="N45" s="6">
        <f t="shared" si="11"/>
        <v>6.6125711517500312</v>
      </c>
      <c r="O45" s="6">
        <f t="shared" si="12"/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80" t="s">
        <v>153</v>
      </c>
      <c r="B46" s="80" t="s">
        <v>145</v>
      </c>
      <c r="C46" s="80">
        <v>0</v>
      </c>
      <c r="D46" s="82">
        <v>6200</v>
      </c>
      <c r="E46" s="80">
        <v>6179</v>
      </c>
      <c r="F46" s="82">
        <v>6188</v>
      </c>
      <c r="G46" s="81">
        <v>2501</v>
      </c>
      <c r="H46" s="82">
        <v>300</v>
      </c>
      <c r="I46" s="82">
        <v>300</v>
      </c>
      <c r="J46" s="78">
        <f t="shared" si="0"/>
        <v>-12</v>
      </c>
      <c r="K46" s="77">
        <f t="shared" si="1"/>
        <v>-0.19354838709677419</v>
      </c>
      <c r="L46" s="78">
        <v>12</v>
      </c>
      <c r="M46" s="77">
        <f t="shared" si="10"/>
        <v>0.19354838709677419</v>
      </c>
      <c r="N46" s="79">
        <f t="shared" si="11"/>
        <v>4.8480930833872007</v>
      </c>
      <c r="O46" s="79">
        <f t="shared" si="12"/>
        <v>4.8480930833872007</v>
      </c>
      <c r="P46" s="88"/>
      <c r="T46" s="8"/>
      <c r="U46" s="8"/>
      <c r="V46" s="8"/>
      <c r="W46" s="8"/>
      <c r="X46" s="8"/>
      <c r="Z46" s="8"/>
      <c r="AA46" s="8"/>
      <c r="AB46" s="8"/>
      <c r="AC46" s="8"/>
    </row>
    <row r="47" spans="1:30" x14ac:dyDescent="0.2">
      <c r="A47" s="5" t="s">
        <v>153</v>
      </c>
      <c r="B47" s="5" t="s">
        <v>76</v>
      </c>
      <c r="C47" s="5">
        <v>754</v>
      </c>
      <c r="D47" s="15">
        <v>7350</v>
      </c>
      <c r="E47" s="5">
        <v>6668</v>
      </c>
      <c r="F47" s="15">
        <v>7363</v>
      </c>
      <c r="G47" s="22">
        <v>2502</v>
      </c>
      <c r="H47" s="23">
        <v>358</v>
      </c>
      <c r="I47" s="23">
        <v>358</v>
      </c>
      <c r="J47" s="17">
        <f t="shared" si="0"/>
        <v>13</v>
      </c>
      <c r="K47" s="18">
        <f t="shared" si="1"/>
        <v>0.17687074829931973</v>
      </c>
      <c r="L47" s="17">
        <v>13</v>
      </c>
      <c r="M47" s="18">
        <f t="shared" si="10"/>
        <v>0.17687074829931973</v>
      </c>
      <c r="N47" s="6">
        <f t="shared" si="11"/>
        <v>4.8621485807415459</v>
      </c>
      <c r="O47" s="6">
        <f t="shared" si="12"/>
        <v>4.8621485807415459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153</v>
      </c>
      <c r="B48" s="5" t="s">
        <v>110</v>
      </c>
      <c r="C48" s="5">
        <v>933</v>
      </c>
      <c r="D48" s="15">
        <v>6390</v>
      </c>
      <c r="E48" s="5">
        <v>5533</v>
      </c>
      <c r="F48" s="15">
        <v>6401</v>
      </c>
      <c r="G48" s="22">
        <v>2504</v>
      </c>
      <c r="H48" s="23">
        <v>77</v>
      </c>
      <c r="I48" s="23">
        <v>77</v>
      </c>
      <c r="J48" s="17">
        <f t="shared" si="0"/>
        <v>11</v>
      </c>
      <c r="K48" s="18">
        <f t="shared" si="1"/>
        <v>0.17214397496087638</v>
      </c>
      <c r="L48" s="17">
        <v>11</v>
      </c>
      <c r="M48" s="18">
        <f t="shared" si="10"/>
        <v>0.17214397496087638</v>
      </c>
      <c r="N48" s="6">
        <f t="shared" si="11"/>
        <v>1.2029370410873299</v>
      </c>
      <c r="O48" s="6">
        <f t="shared" si="12"/>
        <v>1.2029370410873299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153</v>
      </c>
      <c r="B49" s="5" t="s">
        <v>78</v>
      </c>
      <c r="C49" s="5">
        <v>0</v>
      </c>
      <c r="D49" s="15">
        <v>6700</v>
      </c>
      <c r="E49" s="5">
        <v>6657</v>
      </c>
      <c r="F49" s="15">
        <v>6604</v>
      </c>
      <c r="G49" s="22">
        <v>2505</v>
      </c>
      <c r="H49" s="23">
        <v>425</v>
      </c>
      <c r="I49" s="23">
        <v>0</v>
      </c>
      <c r="J49" s="17">
        <f t="shared" si="0"/>
        <v>-96</v>
      </c>
      <c r="K49" s="18">
        <f t="shared" si="1"/>
        <v>-1.4328358208955223</v>
      </c>
      <c r="L49" s="17">
        <v>96</v>
      </c>
      <c r="M49" s="18">
        <f t="shared" si="10"/>
        <v>1.4328358208955223</v>
      </c>
      <c r="N49" s="6">
        <f t="shared" si="11"/>
        <v>6.4354936402180494</v>
      </c>
      <c r="O49" s="6">
        <f t="shared" si="12"/>
        <v>0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153</v>
      </c>
      <c r="B50" s="5" t="s">
        <v>139</v>
      </c>
      <c r="C50" s="5">
        <v>624</v>
      </c>
      <c r="D50" s="15">
        <v>5630</v>
      </c>
      <c r="E50" s="5">
        <v>4999</v>
      </c>
      <c r="F50" s="15">
        <v>5637</v>
      </c>
      <c r="G50" s="22">
        <v>2506</v>
      </c>
      <c r="H50" s="23">
        <v>218</v>
      </c>
      <c r="I50" s="23">
        <v>218</v>
      </c>
      <c r="J50" s="17">
        <f t="shared" si="0"/>
        <v>7</v>
      </c>
      <c r="K50" s="18">
        <f t="shared" si="1"/>
        <v>0.12433392539964476</v>
      </c>
      <c r="L50" s="17">
        <v>7</v>
      </c>
      <c r="M50" s="18">
        <f t="shared" si="10"/>
        <v>0.12433392539964476</v>
      </c>
      <c r="N50" s="6">
        <f t="shared" si="11"/>
        <v>3.867305304239844</v>
      </c>
      <c r="O50" s="6">
        <f t="shared" si="12"/>
        <v>3.867305304239844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153</v>
      </c>
      <c r="B51" s="5" t="s">
        <v>77</v>
      </c>
      <c r="C51" s="5">
        <v>0</v>
      </c>
      <c r="D51" s="15">
        <v>7000</v>
      </c>
      <c r="E51" s="5">
        <v>7069</v>
      </c>
      <c r="F51" s="15">
        <v>7039</v>
      </c>
      <c r="G51" s="22">
        <v>2507</v>
      </c>
      <c r="H51" s="23">
        <v>633</v>
      </c>
      <c r="I51" s="23">
        <v>0</v>
      </c>
      <c r="J51" s="17">
        <f t="shared" si="0"/>
        <v>39</v>
      </c>
      <c r="K51" s="18">
        <f t="shared" si="1"/>
        <v>0.55714285714285716</v>
      </c>
      <c r="L51" s="17">
        <v>39</v>
      </c>
      <c r="M51" s="18">
        <f t="shared" si="10"/>
        <v>0.55714285714285716</v>
      </c>
      <c r="N51" s="6">
        <f t="shared" si="11"/>
        <v>8.9927546526495235</v>
      </c>
      <c r="O51" s="6">
        <f t="shared" si="12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153</v>
      </c>
      <c r="B52" s="5" t="s">
        <v>112</v>
      </c>
      <c r="C52" s="5">
        <v>546</v>
      </c>
      <c r="D52" s="15">
        <v>7000</v>
      </c>
      <c r="E52" s="5">
        <v>6518</v>
      </c>
      <c r="F52" s="15">
        <v>7010</v>
      </c>
      <c r="G52" s="22">
        <v>2508</v>
      </c>
      <c r="H52" s="23">
        <v>266</v>
      </c>
      <c r="I52" s="23">
        <v>266</v>
      </c>
      <c r="J52" s="17">
        <f t="shared" si="0"/>
        <v>10</v>
      </c>
      <c r="K52" s="18">
        <f t="shared" si="1"/>
        <v>0.14285714285714285</v>
      </c>
      <c r="L52" s="17">
        <v>10</v>
      </c>
      <c r="M52" s="18">
        <f t="shared" si="10"/>
        <v>0.14285714285714285</v>
      </c>
      <c r="N52" s="6">
        <f t="shared" si="11"/>
        <v>3.7945791726105567</v>
      </c>
      <c r="O52" s="6">
        <f t="shared" si="12"/>
        <v>3.7945791726105567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s="34" customFormat="1" ht="15" x14ac:dyDescent="0.25">
      <c r="A53" s="30"/>
      <c r="B53" s="30"/>
      <c r="C53" s="30">
        <f>SUM(C39:C52)</f>
        <v>4162</v>
      </c>
      <c r="D53" s="30">
        <f t="shared" ref="D53:F53" si="13">SUM(D39:D52)</f>
        <v>89770</v>
      </c>
      <c r="E53" s="30">
        <f t="shared" si="13"/>
        <v>86085</v>
      </c>
      <c r="F53" s="30">
        <f t="shared" si="13"/>
        <v>90075</v>
      </c>
      <c r="G53" s="31"/>
      <c r="H53" s="30">
        <f t="shared" ref="H53:I53" si="14">SUM(H39:H52)</f>
        <v>6409</v>
      </c>
      <c r="I53" s="30">
        <f t="shared" si="14"/>
        <v>2494</v>
      </c>
      <c r="J53" s="32"/>
      <c r="K53" s="33">
        <f t="shared" si="1"/>
        <v>0</v>
      </c>
      <c r="L53" s="30">
        <f>SUM(L39:L52)</f>
        <v>587</v>
      </c>
      <c r="M53" s="38">
        <f t="shared" si="2"/>
        <v>0.6538932828339088</v>
      </c>
      <c r="N53" s="33">
        <f t="shared" si="3"/>
        <v>7.1151817929503194</v>
      </c>
      <c r="O53" s="33">
        <f t="shared" si="4"/>
        <v>2.7688037746322509</v>
      </c>
      <c r="P53" s="88"/>
    </row>
    <row r="54" spans="1:30" x14ac:dyDescent="0.2">
      <c r="A54" s="5" t="s">
        <v>153</v>
      </c>
      <c r="B54" s="5" t="s">
        <v>29</v>
      </c>
      <c r="C54" s="5">
        <v>0</v>
      </c>
      <c r="D54" s="15">
        <v>1600</v>
      </c>
      <c r="E54" s="15">
        <v>1578</v>
      </c>
      <c r="F54" s="15">
        <v>1663</v>
      </c>
      <c r="G54" s="22">
        <v>22301</v>
      </c>
      <c r="H54" s="23">
        <v>1595</v>
      </c>
      <c r="I54" s="23">
        <v>1595</v>
      </c>
      <c r="J54" s="17">
        <f>F54-D54</f>
        <v>63</v>
      </c>
      <c r="K54" s="18">
        <f t="shared" si="1"/>
        <v>3.9375</v>
      </c>
      <c r="L54" s="17">
        <v>63</v>
      </c>
      <c r="M54" s="18">
        <f t="shared" ref="M54:M118" si="15">L54/D54%</f>
        <v>3.9375</v>
      </c>
      <c r="N54" s="6">
        <f t="shared" ref="N54:N118" si="16">H54/F54%</f>
        <v>95.911004209260383</v>
      </c>
      <c r="O54" s="6">
        <f t="shared" ref="O54:O118" si="17">I54/F54%</f>
        <v>95.911004209260383</v>
      </c>
      <c r="P54" s="8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x14ac:dyDescent="0.2">
      <c r="A55" s="5" t="s">
        <v>153</v>
      </c>
      <c r="B55" s="5" t="s">
        <v>48</v>
      </c>
      <c r="C55" s="5">
        <v>367</v>
      </c>
      <c r="D55" s="15">
        <v>1800</v>
      </c>
      <c r="E55" s="15">
        <v>1415</v>
      </c>
      <c r="F55" s="15">
        <v>1823</v>
      </c>
      <c r="G55" s="22">
        <v>22401</v>
      </c>
      <c r="H55" s="23">
        <v>184</v>
      </c>
      <c r="I55" s="23">
        <v>184</v>
      </c>
      <c r="J55" s="17">
        <f t="shared" ref="J55:J82" si="18">F55-D55</f>
        <v>23</v>
      </c>
      <c r="K55" s="18">
        <f t="shared" si="1"/>
        <v>1.2777777777777777</v>
      </c>
      <c r="L55" s="17">
        <v>23</v>
      </c>
      <c r="M55" s="18">
        <f t="shared" si="15"/>
        <v>1.2777777777777777</v>
      </c>
      <c r="N55" s="6">
        <f t="shared" si="16"/>
        <v>10.093252879868349</v>
      </c>
      <c r="O55" s="6">
        <f t="shared" si="17"/>
        <v>10.093252879868349</v>
      </c>
      <c r="P55" s="88"/>
      <c r="R55" s="24"/>
      <c r="S55" s="24"/>
      <c r="T55" s="24"/>
      <c r="U55" s="8"/>
      <c r="V55" s="24"/>
      <c r="W55" s="24"/>
      <c r="X55" s="24"/>
      <c r="Y55" s="24"/>
      <c r="Z55" s="8"/>
      <c r="AA55" s="8"/>
      <c r="AB55" s="8"/>
      <c r="AC55" s="8"/>
      <c r="AD55" s="8"/>
    </row>
    <row r="56" spans="1:30" x14ac:dyDescent="0.2">
      <c r="A56" s="5" t="s">
        <v>153</v>
      </c>
      <c r="B56" s="5" t="s">
        <v>146</v>
      </c>
      <c r="C56" s="5">
        <v>0</v>
      </c>
      <c r="D56" s="15">
        <v>2400</v>
      </c>
      <c r="E56" s="15">
        <v>2382</v>
      </c>
      <c r="F56" s="15">
        <v>2359</v>
      </c>
      <c r="G56" s="22">
        <v>22402</v>
      </c>
      <c r="H56" s="23">
        <v>421</v>
      </c>
      <c r="I56" s="23">
        <v>421</v>
      </c>
      <c r="J56" s="17">
        <f t="shared" si="18"/>
        <v>-41</v>
      </c>
      <c r="K56" s="18">
        <f t="shared" si="1"/>
        <v>-1.7083333333333333</v>
      </c>
      <c r="L56" s="17">
        <v>41</v>
      </c>
      <c r="M56" s="18">
        <f t="shared" si="15"/>
        <v>1.7083333333333333</v>
      </c>
      <c r="N56" s="6">
        <f t="shared" si="16"/>
        <v>17.84654514624841</v>
      </c>
      <c r="O56" s="6">
        <f t="shared" si="17"/>
        <v>17.84654514624841</v>
      </c>
      <c r="P56" s="88"/>
      <c r="T56" s="8"/>
      <c r="U56" s="24"/>
      <c r="V56" s="8"/>
      <c r="W56" s="8"/>
      <c r="X56" s="8"/>
      <c r="Z56" s="8"/>
      <c r="AA56" s="8"/>
      <c r="AB56" s="8"/>
      <c r="AC56" s="8"/>
      <c r="AD56" s="24"/>
    </row>
    <row r="57" spans="1:30" x14ac:dyDescent="0.2">
      <c r="A57" s="5" t="s">
        <v>153</v>
      </c>
      <c r="B57" s="5" t="s">
        <v>50</v>
      </c>
      <c r="C57" s="5">
        <v>0</v>
      </c>
      <c r="D57" s="15">
        <v>1900</v>
      </c>
      <c r="E57" s="15">
        <v>1975</v>
      </c>
      <c r="F57" s="15">
        <v>1992</v>
      </c>
      <c r="G57" s="22">
        <v>22403</v>
      </c>
      <c r="H57" s="23">
        <v>367</v>
      </c>
      <c r="I57" s="23">
        <v>367</v>
      </c>
      <c r="J57" s="17">
        <f t="shared" si="18"/>
        <v>92</v>
      </c>
      <c r="K57" s="18">
        <f t="shared" si="1"/>
        <v>4.8421052631578947</v>
      </c>
      <c r="L57" s="17">
        <v>92</v>
      </c>
      <c r="M57" s="18">
        <f t="shared" si="15"/>
        <v>4.8421052631578947</v>
      </c>
      <c r="N57" s="6">
        <f t="shared" si="16"/>
        <v>18.423694779116463</v>
      </c>
      <c r="O57" s="6">
        <f t="shared" si="17"/>
        <v>18.423694779116463</v>
      </c>
      <c r="P57" s="88"/>
      <c r="T57" s="8"/>
      <c r="U57" s="8"/>
      <c r="V57" s="8"/>
      <c r="W57" s="8"/>
      <c r="X57" s="8"/>
      <c r="Z57" s="8"/>
      <c r="AA57" s="8"/>
      <c r="AB57" s="8"/>
      <c r="AC57" s="8"/>
    </row>
    <row r="58" spans="1:30" x14ac:dyDescent="0.2">
      <c r="A58" s="5" t="s">
        <v>153</v>
      </c>
      <c r="B58" s="5" t="s">
        <v>51</v>
      </c>
      <c r="C58" s="5">
        <v>0</v>
      </c>
      <c r="D58" s="15">
        <v>2500</v>
      </c>
      <c r="E58" s="15">
        <v>2581</v>
      </c>
      <c r="F58" s="15">
        <v>2586</v>
      </c>
      <c r="G58" s="22">
        <v>22404</v>
      </c>
      <c r="H58" s="23">
        <v>527</v>
      </c>
      <c r="I58" s="23">
        <v>0</v>
      </c>
      <c r="J58" s="17">
        <f t="shared" si="18"/>
        <v>86</v>
      </c>
      <c r="K58" s="18">
        <f t="shared" si="1"/>
        <v>3.44</v>
      </c>
      <c r="L58" s="17">
        <v>86</v>
      </c>
      <c r="M58" s="18">
        <f t="shared" si="15"/>
        <v>3.44</v>
      </c>
      <c r="N58" s="6">
        <f t="shared" si="16"/>
        <v>20.378963650425369</v>
      </c>
      <c r="O58" s="6">
        <f t="shared" si="17"/>
        <v>0</v>
      </c>
      <c r="P58" s="88"/>
      <c r="T58" s="8"/>
      <c r="U58" s="8"/>
      <c r="V58" s="8"/>
      <c r="W58" s="8"/>
      <c r="X58" s="8"/>
      <c r="Z58" s="8"/>
      <c r="AA58" s="8"/>
      <c r="AB58" s="8"/>
      <c r="AC58" s="8"/>
    </row>
    <row r="59" spans="1:30" x14ac:dyDescent="0.2">
      <c r="A59" s="5" t="s">
        <v>153</v>
      </c>
      <c r="B59" s="5" t="s">
        <v>52</v>
      </c>
      <c r="C59" s="5">
        <v>0</v>
      </c>
      <c r="D59" s="15">
        <v>1750</v>
      </c>
      <c r="E59" s="5">
        <v>1832</v>
      </c>
      <c r="F59" s="15">
        <v>1924</v>
      </c>
      <c r="G59" s="22">
        <v>22405</v>
      </c>
      <c r="H59" s="23">
        <v>334</v>
      </c>
      <c r="I59" s="23">
        <v>334</v>
      </c>
      <c r="J59" s="17">
        <f t="shared" si="18"/>
        <v>174</v>
      </c>
      <c r="K59" s="18">
        <f t="shared" si="1"/>
        <v>9.9428571428571431</v>
      </c>
      <c r="L59" s="17">
        <v>174</v>
      </c>
      <c r="M59" s="18">
        <f t="shared" si="15"/>
        <v>9.9428571428571431</v>
      </c>
      <c r="N59" s="6">
        <f t="shared" si="16"/>
        <v>17.359667359667363</v>
      </c>
      <c r="O59" s="6">
        <f t="shared" si="17"/>
        <v>17.359667359667363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153</v>
      </c>
      <c r="B60" s="5" t="s">
        <v>69</v>
      </c>
      <c r="C60" s="5">
        <v>0</v>
      </c>
      <c r="D60" s="15">
        <v>2250</v>
      </c>
      <c r="E60" s="15">
        <v>2236</v>
      </c>
      <c r="F60" s="15">
        <v>2204</v>
      </c>
      <c r="G60" s="22">
        <v>22406</v>
      </c>
      <c r="H60" s="23">
        <v>295</v>
      </c>
      <c r="I60" s="23">
        <v>0</v>
      </c>
      <c r="J60" s="17">
        <f t="shared" si="18"/>
        <v>-46</v>
      </c>
      <c r="K60" s="18">
        <f t="shared" si="1"/>
        <v>-2.0444444444444443</v>
      </c>
      <c r="L60" s="17">
        <v>46</v>
      </c>
      <c r="M60" s="18">
        <f t="shared" si="15"/>
        <v>2.0444444444444443</v>
      </c>
      <c r="N60" s="6">
        <f t="shared" si="16"/>
        <v>13.38475499092559</v>
      </c>
      <c r="O60" s="6">
        <f t="shared" si="17"/>
        <v>0</v>
      </c>
      <c r="P60" s="88"/>
      <c r="W60" s="8"/>
      <c r="X60" s="8"/>
      <c r="Z60" s="8"/>
      <c r="AA60" s="8"/>
      <c r="AB60" s="8"/>
      <c r="AC60" s="8"/>
    </row>
    <row r="61" spans="1:30" x14ac:dyDescent="0.2">
      <c r="A61" s="5" t="s">
        <v>153</v>
      </c>
      <c r="B61" s="5" t="s">
        <v>109</v>
      </c>
      <c r="C61" s="5">
        <v>585</v>
      </c>
      <c r="D61" s="15">
        <v>2750</v>
      </c>
      <c r="E61" s="15">
        <v>2250</v>
      </c>
      <c r="F61" s="15">
        <v>2862</v>
      </c>
      <c r="G61" s="22">
        <v>22407</v>
      </c>
      <c r="H61" s="23">
        <v>469</v>
      </c>
      <c r="I61" s="23">
        <v>469</v>
      </c>
      <c r="J61" s="17">
        <f t="shared" si="18"/>
        <v>112</v>
      </c>
      <c r="K61" s="18">
        <f t="shared" si="1"/>
        <v>4.0727272727272723</v>
      </c>
      <c r="L61" s="17">
        <v>112</v>
      </c>
      <c r="M61" s="18">
        <f t="shared" si="15"/>
        <v>4.0727272727272723</v>
      </c>
      <c r="N61" s="6">
        <f t="shared" si="16"/>
        <v>16.387141858839971</v>
      </c>
      <c r="O61" s="6">
        <f t="shared" si="17"/>
        <v>16.387141858839971</v>
      </c>
      <c r="P61" s="88"/>
      <c r="W61" s="8"/>
      <c r="X61" s="8"/>
      <c r="Z61" s="8"/>
      <c r="AA61" s="8"/>
      <c r="AB61" s="8"/>
      <c r="AC61" s="8"/>
    </row>
    <row r="62" spans="1:30" x14ac:dyDescent="0.2">
      <c r="A62" s="5" t="s">
        <v>153</v>
      </c>
      <c r="B62" s="5" t="s">
        <v>144</v>
      </c>
      <c r="C62" s="5">
        <v>0</v>
      </c>
      <c r="D62" s="15">
        <v>2600</v>
      </c>
      <c r="E62" s="15">
        <v>2675</v>
      </c>
      <c r="F62" s="15">
        <v>2644</v>
      </c>
      <c r="G62" s="22">
        <v>22408</v>
      </c>
      <c r="H62" s="23">
        <v>276</v>
      </c>
      <c r="I62" s="23">
        <v>0</v>
      </c>
      <c r="J62" s="17">
        <f t="shared" si="18"/>
        <v>44</v>
      </c>
      <c r="K62" s="18">
        <f t="shared" si="1"/>
        <v>1.6923076923076923</v>
      </c>
      <c r="L62" s="17">
        <v>44</v>
      </c>
      <c r="M62" s="18">
        <f t="shared" si="15"/>
        <v>1.6923076923076923</v>
      </c>
      <c r="N62" s="6">
        <f t="shared" si="16"/>
        <v>10.438729198184568</v>
      </c>
      <c r="O62" s="6">
        <f t="shared" si="17"/>
        <v>0</v>
      </c>
      <c r="P62" s="88"/>
      <c r="Z62" s="8"/>
      <c r="AA62" s="8"/>
      <c r="AB62" s="8"/>
      <c r="AC62" s="8"/>
    </row>
    <row r="63" spans="1:30" x14ac:dyDescent="0.2">
      <c r="A63" s="5" t="s">
        <v>153</v>
      </c>
      <c r="B63" s="5" t="s">
        <v>56</v>
      </c>
      <c r="C63" s="5">
        <v>0</v>
      </c>
      <c r="D63" s="15">
        <v>1800</v>
      </c>
      <c r="E63" s="15">
        <v>1779</v>
      </c>
      <c r="F63" s="15">
        <v>1798</v>
      </c>
      <c r="G63" s="22">
        <v>22409</v>
      </c>
      <c r="H63" s="23">
        <v>396</v>
      </c>
      <c r="I63" s="23">
        <v>396</v>
      </c>
      <c r="J63" s="17">
        <f t="shared" si="18"/>
        <v>-2</v>
      </c>
      <c r="K63" s="18">
        <f t="shared" si="1"/>
        <v>-0.1111111111111111</v>
      </c>
      <c r="L63" s="17">
        <v>2</v>
      </c>
      <c r="M63" s="18">
        <f t="shared" si="15"/>
        <v>0.1111111111111111</v>
      </c>
      <c r="N63" s="6">
        <f t="shared" si="16"/>
        <v>22.024471635150167</v>
      </c>
      <c r="O63" s="6">
        <f t="shared" si="17"/>
        <v>22.024471635150167</v>
      </c>
      <c r="P63" s="88"/>
      <c r="Z63" s="8"/>
      <c r="AA63" s="8"/>
      <c r="AB63" s="8"/>
      <c r="AC63" s="8"/>
    </row>
    <row r="64" spans="1:30" x14ac:dyDescent="0.2">
      <c r="A64" s="5" t="s">
        <v>153</v>
      </c>
      <c r="B64" s="5" t="s">
        <v>57</v>
      </c>
      <c r="C64" s="5">
        <v>0</v>
      </c>
      <c r="D64" s="15">
        <v>2900</v>
      </c>
      <c r="E64" s="15">
        <v>2977</v>
      </c>
      <c r="F64" s="15">
        <v>3012</v>
      </c>
      <c r="G64" s="22">
        <v>22411</v>
      </c>
      <c r="H64" s="23">
        <v>730</v>
      </c>
      <c r="I64" s="23">
        <v>0</v>
      </c>
      <c r="J64" s="17">
        <f t="shared" si="18"/>
        <v>112</v>
      </c>
      <c r="K64" s="18">
        <f t="shared" si="1"/>
        <v>3.8620689655172415</v>
      </c>
      <c r="L64" s="17">
        <v>112</v>
      </c>
      <c r="M64" s="18">
        <f t="shared" si="15"/>
        <v>3.8620689655172415</v>
      </c>
      <c r="N64" s="6">
        <f t="shared" si="16"/>
        <v>24.236387782204513</v>
      </c>
      <c r="O64" s="6">
        <f t="shared" si="17"/>
        <v>0</v>
      </c>
      <c r="P64" s="88"/>
      <c r="Z64" s="8"/>
      <c r="AA64" s="8"/>
      <c r="AB64" s="8"/>
      <c r="AC64" s="8"/>
    </row>
    <row r="65" spans="1:29" x14ac:dyDescent="0.2">
      <c r="A65" s="5" t="s">
        <v>153</v>
      </c>
      <c r="B65" s="5" t="s">
        <v>66</v>
      </c>
      <c r="C65" s="5">
        <v>0</v>
      </c>
      <c r="D65" s="15">
        <v>1850</v>
      </c>
      <c r="E65" s="15">
        <v>1836</v>
      </c>
      <c r="F65" s="15">
        <v>1852</v>
      </c>
      <c r="G65" s="22">
        <v>22412</v>
      </c>
      <c r="H65" s="23">
        <v>285</v>
      </c>
      <c r="I65" s="23">
        <v>285</v>
      </c>
      <c r="J65" s="17">
        <f t="shared" si="18"/>
        <v>2</v>
      </c>
      <c r="K65" s="18">
        <f t="shared" si="1"/>
        <v>0.10810810810810811</v>
      </c>
      <c r="L65" s="17">
        <v>2</v>
      </c>
      <c r="M65" s="18">
        <f t="shared" si="15"/>
        <v>0.10810810810810811</v>
      </c>
      <c r="N65" s="6">
        <f t="shared" si="16"/>
        <v>15.388768898488122</v>
      </c>
      <c r="O65" s="6">
        <f t="shared" si="17"/>
        <v>15.388768898488122</v>
      </c>
      <c r="P65" s="88"/>
      <c r="Z65" s="8"/>
      <c r="AA65" s="8"/>
      <c r="AB65" s="8"/>
      <c r="AC65" s="8"/>
    </row>
    <row r="66" spans="1:29" x14ac:dyDescent="0.2">
      <c r="A66" s="5" t="s">
        <v>153</v>
      </c>
      <c r="B66" s="5" t="s">
        <v>59</v>
      </c>
      <c r="C66" s="5">
        <v>0</v>
      </c>
      <c r="D66" s="15">
        <v>1300</v>
      </c>
      <c r="E66" s="15">
        <v>1278</v>
      </c>
      <c r="F66" s="15">
        <v>1300</v>
      </c>
      <c r="G66" s="22">
        <v>22413</v>
      </c>
      <c r="H66" s="23">
        <v>353</v>
      </c>
      <c r="I66" s="23">
        <v>353</v>
      </c>
      <c r="J66" s="17">
        <f t="shared" si="18"/>
        <v>0</v>
      </c>
      <c r="K66" s="18">
        <f t="shared" si="1"/>
        <v>0</v>
      </c>
      <c r="L66" s="17">
        <v>0</v>
      </c>
      <c r="M66" s="18">
        <f t="shared" si="15"/>
        <v>0</v>
      </c>
      <c r="N66" s="6">
        <f t="shared" si="16"/>
        <v>27.153846153846153</v>
      </c>
      <c r="O66" s="6">
        <f t="shared" si="17"/>
        <v>27.153846153846153</v>
      </c>
      <c r="P66" s="88"/>
      <c r="Z66" s="8"/>
      <c r="AA66" s="8"/>
      <c r="AB66" s="8"/>
      <c r="AC66" s="8"/>
    </row>
    <row r="67" spans="1:29" x14ac:dyDescent="0.2">
      <c r="A67" s="5" t="s">
        <v>153</v>
      </c>
      <c r="B67" s="5" t="s">
        <v>60</v>
      </c>
      <c r="C67" s="5">
        <v>0</v>
      </c>
      <c r="D67" s="15">
        <v>2500</v>
      </c>
      <c r="E67" s="15">
        <v>2574</v>
      </c>
      <c r="F67" s="15">
        <v>2524</v>
      </c>
      <c r="G67" s="22">
        <v>22414</v>
      </c>
      <c r="H67" s="23">
        <v>619</v>
      </c>
      <c r="I67" s="23">
        <v>0</v>
      </c>
      <c r="J67" s="17">
        <f t="shared" si="18"/>
        <v>24</v>
      </c>
      <c r="K67" s="18">
        <f t="shared" ref="K67:K121" si="19">J67/D67%</f>
        <v>0.96</v>
      </c>
      <c r="L67" s="17">
        <v>24</v>
      </c>
      <c r="M67" s="18">
        <f t="shared" si="15"/>
        <v>0.96</v>
      </c>
      <c r="N67" s="6">
        <f t="shared" si="16"/>
        <v>24.524564183835185</v>
      </c>
      <c r="O67" s="6">
        <f t="shared" si="17"/>
        <v>0</v>
      </c>
      <c r="P67" s="88"/>
      <c r="Z67" s="8"/>
      <c r="AA67" s="8"/>
      <c r="AB67" s="8"/>
      <c r="AC67" s="8"/>
    </row>
    <row r="68" spans="1:29" x14ac:dyDescent="0.2">
      <c r="A68" s="5" t="s">
        <v>153</v>
      </c>
      <c r="B68" s="5" t="s">
        <v>61</v>
      </c>
      <c r="C68" s="5">
        <v>0</v>
      </c>
      <c r="D68" s="15">
        <v>3200</v>
      </c>
      <c r="E68" s="15">
        <v>3201</v>
      </c>
      <c r="F68" s="15">
        <v>3239</v>
      </c>
      <c r="G68" s="22">
        <v>22415</v>
      </c>
      <c r="H68" s="23">
        <v>508</v>
      </c>
      <c r="I68" s="23">
        <v>0</v>
      </c>
      <c r="J68" s="17">
        <f t="shared" si="18"/>
        <v>39</v>
      </c>
      <c r="K68" s="18">
        <f t="shared" si="19"/>
        <v>1.21875</v>
      </c>
      <c r="L68" s="17">
        <v>39</v>
      </c>
      <c r="M68" s="18">
        <f t="shared" si="15"/>
        <v>1.21875</v>
      </c>
      <c r="N68" s="6">
        <f t="shared" si="16"/>
        <v>15.683853041062056</v>
      </c>
      <c r="O68" s="6">
        <f t="shared" si="17"/>
        <v>0</v>
      </c>
      <c r="P68" s="88"/>
      <c r="Z68" s="8"/>
      <c r="AA68" s="8"/>
      <c r="AB68" s="8"/>
      <c r="AC68" s="8"/>
    </row>
    <row r="69" spans="1:29" x14ac:dyDescent="0.2">
      <c r="A69" s="5" t="s">
        <v>153</v>
      </c>
      <c r="B69" s="5" t="s">
        <v>138</v>
      </c>
      <c r="C69" s="5">
        <v>0</v>
      </c>
      <c r="D69" s="15">
        <v>2300</v>
      </c>
      <c r="E69" s="15">
        <v>2377</v>
      </c>
      <c r="F69" s="15">
        <v>2354</v>
      </c>
      <c r="G69" s="22">
        <v>22416</v>
      </c>
      <c r="H69" s="23">
        <v>184</v>
      </c>
      <c r="I69" s="23">
        <v>184</v>
      </c>
      <c r="J69" s="17">
        <f t="shared" si="18"/>
        <v>54</v>
      </c>
      <c r="K69" s="18">
        <f t="shared" si="19"/>
        <v>2.347826086956522</v>
      </c>
      <c r="L69" s="17">
        <v>54</v>
      </c>
      <c r="M69" s="18">
        <f t="shared" si="15"/>
        <v>2.347826086956522</v>
      </c>
      <c r="N69" s="6">
        <f t="shared" si="16"/>
        <v>7.8164825828377236</v>
      </c>
      <c r="O69" s="6">
        <f t="shared" si="17"/>
        <v>7.8164825828377236</v>
      </c>
      <c r="P69" s="88"/>
      <c r="Z69" s="8"/>
      <c r="AA69" s="8"/>
      <c r="AB69" s="8"/>
      <c r="AC69" s="8"/>
    </row>
    <row r="70" spans="1:29" x14ac:dyDescent="0.2">
      <c r="A70" s="5" t="s">
        <v>153</v>
      </c>
      <c r="B70" s="5" t="s">
        <v>62</v>
      </c>
      <c r="C70" s="5">
        <v>546</v>
      </c>
      <c r="D70" s="15">
        <v>2500</v>
      </c>
      <c r="E70" s="15">
        <v>1928</v>
      </c>
      <c r="F70" s="15">
        <v>2446</v>
      </c>
      <c r="G70" s="22">
        <v>22417</v>
      </c>
      <c r="H70" s="23">
        <v>421</v>
      </c>
      <c r="I70" s="23">
        <v>421</v>
      </c>
      <c r="J70" s="17">
        <f t="shared" si="18"/>
        <v>-54</v>
      </c>
      <c r="K70" s="18">
        <f t="shared" si="19"/>
        <v>-2.16</v>
      </c>
      <c r="L70" s="17">
        <v>54</v>
      </c>
      <c r="M70" s="18">
        <f t="shared" si="15"/>
        <v>2.16</v>
      </c>
      <c r="N70" s="6">
        <f t="shared" si="16"/>
        <v>17.211774325429271</v>
      </c>
      <c r="O70" s="6">
        <f t="shared" si="17"/>
        <v>17.211774325429271</v>
      </c>
      <c r="P70" s="88"/>
      <c r="Z70" s="8"/>
      <c r="AA70" s="8"/>
      <c r="AB70" s="8"/>
      <c r="AC70" s="8"/>
    </row>
    <row r="71" spans="1:29" x14ac:dyDescent="0.2">
      <c r="A71" s="5" t="s">
        <v>153</v>
      </c>
      <c r="B71" s="5" t="s">
        <v>63</v>
      </c>
      <c r="C71" s="5">
        <v>0</v>
      </c>
      <c r="D71" s="15">
        <v>3400</v>
      </c>
      <c r="E71" s="15">
        <v>3474</v>
      </c>
      <c r="F71" s="15">
        <v>3437</v>
      </c>
      <c r="G71" s="22">
        <v>22418</v>
      </c>
      <c r="H71" s="23">
        <v>556</v>
      </c>
      <c r="I71" s="23">
        <v>556</v>
      </c>
      <c r="J71" s="17">
        <f t="shared" si="18"/>
        <v>37</v>
      </c>
      <c r="K71" s="18">
        <f t="shared" si="19"/>
        <v>1.088235294117647</v>
      </c>
      <c r="L71" s="17">
        <v>37</v>
      </c>
      <c r="M71" s="18">
        <f t="shared" si="15"/>
        <v>1.088235294117647</v>
      </c>
      <c r="N71" s="6">
        <f t="shared" si="16"/>
        <v>16.176898457957524</v>
      </c>
      <c r="O71" s="6">
        <f t="shared" si="17"/>
        <v>16.176898457957524</v>
      </c>
      <c r="P71" s="88"/>
      <c r="Z71" s="8"/>
      <c r="AA71" s="8"/>
      <c r="AB71" s="8"/>
      <c r="AC71" s="8"/>
    </row>
    <row r="72" spans="1:29" x14ac:dyDescent="0.2">
      <c r="A72" s="5" t="s">
        <v>153</v>
      </c>
      <c r="B72" s="5" t="s">
        <v>148</v>
      </c>
      <c r="C72" s="5">
        <v>0</v>
      </c>
      <c r="D72" s="15">
        <v>1700</v>
      </c>
      <c r="E72" s="15">
        <v>1768</v>
      </c>
      <c r="F72" s="15">
        <v>1789</v>
      </c>
      <c r="G72" s="22">
        <v>22419</v>
      </c>
      <c r="H72" s="23">
        <v>290</v>
      </c>
      <c r="I72" s="23">
        <v>290</v>
      </c>
      <c r="J72" s="17">
        <f t="shared" si="18"/>
        <v>89</v>
      </c>
      <c r="K72" s="18">
        <f t="shared" si="19"/>
        <v>5.2352941176470589</v>
      </c>
      <c r="L72" s="17">
        <v>89</v>
      </c>
      <c r="M72" s="18">
        <f t="shared" si="15"/>
        <v>5.2352941176470589</v>
      </c>
      <c r="N72" s="6">
        <f t="shared" si="16"/>
        <v>16.21017328116266</v>
      </c>
      <c r="O72" s="6">
        <f t="shared" si="17"/>
        <v>16.21017328116266</v>
      </c>
      <c r="P72" s="88"/>
      <c r="Z72" s="8"/>
      <c r="AA72" s="8"/>
      <c r="AB72" s="8"/>
      <c r="AC72" s="8"/>
    </row>
    <row r="73" spans="1:29" x14ac:dyDescent="0.2">
      <c r="A73" s="5" t="s">
        <v>153</v>
      </c>
      <c r="B73" s="5" t="s">
        <v>64</v>
      </c>
      <c r="C73" s="5">
        <v>0</v>
      </c>
      <c r="D73" s="15">
        <v>2300</v>
      </c>
      <c r="E73" s="15">
        <v>2383</v>
      </c>
      <c r="F73" s="15">
        <v>2388</v>
      </c>
      <c r="G73" s="22">
        <v>22420</v>
      </c>
      <c r="H73" s="23">
        <v>614</v>
      </c>
      <c r="I73" s="23">
        <v>614</v>
      </c>
      <c r="J73" s="17">
        <f t="shared" si="18"/>
        <v>88</v>
      </c>
      <c r="K73" s="18">
        <f t="shared" si="19"/>
        <v>3.8260869565217392</v>
      </c>
      <c r="L73" s="17">
        <v>88</v>
      </c>
      <c r="M73" s="18">
        <f t="shared" si="15"/>
        <v>3.8260869565217392</v>
      </c>
      <c r="N73" s="6">
        <f t="shared" si="16"/>
        <v>25.711892797319933</v>
      </c>
      <c r="O73" s="6">
        <f t="shared" si="17"/>
        <v>25.711892797319933</v>
      </c>
      <c r="P73" s="88"/>
      <c r="Z73" s="8"/>
      <c r="AA73" s="8"/>
      <c r="AB73" s="8"/>
      <c r="AC73" s="8"/>
    </row>
    <row r="74" spans="1:29" x14ac:dyDescent="0.2">
      <c r="A74" s="5" t="s">
        <v>153</v>
      </c>
      <c r="B74" s="5" t="s">
        <v>65</v>
      </c>
      <c r="C74" s="5">
        <v>595</v>
      </c>
      <c r="D74" s="15">
        <v>3300</v>
      </c>
      <c r="E74" s="15">
        <v>2701</v>
      </c>
      <c r="F74" s="15">
        <v>3316</v>
      </c>
      <c r="G74" s="22">
        <v>22421</v>
      </c>
      <c r="H74" s="23">
        <v>280</v>
      </c>
      <c r="I74" s="23">
        <v>280</v>
      </c>
      <c r="J74" s="17">
        <f t="shared" si="18"/>
        <v>16</v>
      </c>
      <c r="K74" s="18">
        <f t="shared" si="19"/>
        <v>0.48484848484848486</v>
      </c>
      <c r="L74" s="17">
        <v>16</v>
      </c>
      <c r="M74" s="18">
        <f t="shared" si="15"/>
        <v>0.48484848484848486</v>
      </c>
      <c r="N74" s="6">
        <f t="shared" si="16"/>
        <v>8.4439083232810628</v>
      </c>
      <c r="O74" s="6">
        <f t="shared" si="17"/>
        <v>8.4439083232810628</v>
      </c>
      <c r="P74" s="88"/>
      <c r="Z74" s="8"/>
      <c r="AA74" s="8"/>
      <c r="AB74" s="8"/>
      <c r="AC74" s="8"/>
    </row>
    <row r="75" spans="1:29" x14ac:dyDescent="0.2">
      <c r="A75" s="5" t="s">
        <v>153</v>
      </c>
      <c r="B75" s="5" t="s">
        <v>129</v>
      </c>
      <c r="C75" s="5">
        <v>0</v>
      </c>
      <c r="D75" s="15">
        <v>2200</v>
      </c>
      <c r="E75" s="15">
        <v>2279</v>
      </c>
      <c r="F75" s="15">
        <v>2383</v>
      </c>
      <c r="G75" s="22">
        <v>22422</v>
      </c>
      <c r="H75" s="23">
        <v>648</v>
      </c>
      <c r="I75" s="23">
        <v>648</v>
      </c>
      <c r="J75" s="85">
        <f t="shared" si="18"/>
        <v>183</v>
      </c>
      <c r="K75" s="86">
        <f t="shared" si="19"/>
        <v>8.3181818181818183</v>
      </c>
      <c r="L75" s="85">
        <v>183</v>
      </c>
      <c r="M75" s="18">
        <f t="shared" si="15"/>
        <v>8.3181818181818183</v>
      </c>
      <c r="N75" s="6">
        <f t="shared" si="16"/>
        <v>27.192614351657575</v>
      </c>
      <c r="O75" s="6">
        <f t="shared" si="17"/>
        <v>27.192614351657575</v>
      </c>
      <c r="P75" s="88"/>
      <c r="Z75" s="8"/>
      <c r="AA75" s="8"/>
      <c r="AB75" s="8"/>
      <c r="AC75" s="8"/>
    </row>
    <row r="76" spans="1:29" s="75" customFormat="1" x14ac:dyDescent="0.2">
      <c r="A76" s="67" t="s">
        <v>153</v>
      </c>
      <c r="B76" s="67" t="s">
        <v>67</v>
      </c>
      <c r="C76" s="67">
        <v>503</v>
      </c>
      <c r="D76" s="83">
        <v>3000</v>
      </c>
      <c r="E76" s="83">
        <v>2576</v>
      </c>
      <c r="F76" s="83">
        <v>3084</v>
      </c>
      <c r="G76" s="84">
        <v>22423</v>
      </c>
      <c r="H76" s="23">
        <v>416</v>
      </c>
      <c r="I76" s="23">
        <v>416</v>
      </c>
      <c r="J76" s="85">
        <f t="shared" si="18"/>
        <v>84</v>
      </c>
      <c r="K76" s="86">
        <f t="shared" si="19"/>
        <v>2.8</v>
      </c>
      <c r="L76" s="85">
        <v>84</v>
      </c>
      <c r="M76" s="18">
        <f t="shared" si="15"/>
        <v>2.8</v>
      </c>
      <c r="N76" s="6">
        <f t="shared" si="16"/>
        <v>13.488975356679637</v>
      </c>
      <c r="O76" s="6">
        <f t="shared" si="17"/>
        <v>13.488975356679637</v>
      </c>
      <c r="P76" s="88"/>
      <c r="Z76" s="76"/>
      <c r="AA76" s="76"/>
      <c r="AB76" s="76"/>
      <c r="AC76" s="76"/>
    </row>
    <row r="77" spans="1:29" s="75" customFormat="1" x14ac:dyDescent="0.2">
      <c r="A77" s="67" t="s">
        <v>153</v>
      </c>
      <c r="B77" s="67" t="s">
        <v>68</v>
      </c>
      <c r="C77" s="67">
        <v>0</v>
      </c>
      <c r="D77" s="83">
        <v>3200</v>
      </c>
      <c r="E77" s="83">
        <v>3198</v>
      </c>
      <c r="F77" s="83">
        <v>3205</v>
      </c>
      <c r="G77" s="84">
        <v>22424</v>
      </c>
      <c r="H77" s="23">
        <v>522</v>
      </c>
      <c r="I77" s="23">
        <v>522</v>
      </c>
      <c r="J77" s="85">
        <f t="shared" si="18"/>
        <v>5</v>
      </c>
      <c r="K77" s="86">
        <f t="shared" si="19"/>
        <v>0.15625</v>
      </c>
      <c r="L77" s="85">
        <v>5</v>
      </c>
      <c r="M77" s="18">
        <f t="shared" si="15"/>
        <v>0.15625</v>
      </c>
      <c r="N77" s="6">
        <f t="shared" si="16"/>
        <v>16.287051482059283</v>
      </c>
      <c r="O77" s="6">
        <f t="shared" si="17"/>
        <v>16.287051482059283</v>
      </c>
      <c r="P77" s="88"/>
      <c r="Z77" s="76"/>
      <c r="AA77" s="76"/>
      <c r="AB77" s="76"/>
      <c r="AC77" s="76"/>
    </row>
    <row r="78" spans="1:29" x14ac:dyDescent="0.2">
      <c r="A78" s="67" t="s">
        <v>153</v>
      </c>
      <c r="B78" s="67" t="s">
        <v>73</v>
      </c>
      <c r="C78" s="67">
        <v>0</v>
      </c>
      <c r="D78" s="83">
        <v>2800</v>
      </c>
      <c r="E78" s="83">
        <v>2791</v>
      </c>
      <c r="F78" s="83">
        <v>2930</v>
      </c>
      <c r="G78" s="84">
        <v>22425</v>
      </c>
      <c r="H78" s="23">
        <v>769</v>
      </c>
      <c r="I78" s="23">
        <v>769</v>
      </c>
      <c r="J78" s="85">
        <f t="shared" si="18"/>
        <v>130</v>
      </c>
      <c r="K78" s="86">
        <f t="shared" si="19"/>
        <v>4.6428571428571432</v>
      </c>
      <c r="L78" s="85">
        <v>130</v>
      </c>
      <c r="M78" s="18">
        <f t="shared" si="15"/>
        <v>4.6428571428571432</v>
      </c>
      <c r="N78" s="6">
        <f t="shared" si="16"/>
        <v>26.245733788395903</v>
      </c>
      <c r="O78" s="6">
        <f t="shared" si="17"/>
        <v>26.245733788395903</v>
      </c>
      <c r="P78" s="88"/>
      <c r="Z78" s="8"/>
      <c r="AA78" s="8"/>
      <c r="AB78" s="8"/>
      <c r="AC78" s="24"/>
    </row>
    <row r="79" spans="1:29" x14ac:dyDescent="0.2">
      <c r="A79" s="5" t="s">
        <v>153</v>
      </c>
      <c r="B79" s="5" t="s">
        <v>70</v>
      </c>
      <c r="C79" s="5">
        <v>0</v>
      </c>
      <c r="D79" s="15">
        <v>2400</v>
      </c>
      <c r="E79" s="15">
        <v>2479</v>
      </c>
      <c r="F79" s="15">
        <v>2456</v>
      </c>
      <c r="G79" s="22">
        <v>22426</v>
      </c>
      <c r="H79" s="23">
        <v>276</v>
      </c>
      <c r="I79" s="23">
        <v>276</v>
      </c>
      <c r="J79" s="85">
        <f t="shared" si="18"/>
        <v>56</v>
      </c>
      <c r="K79" s="86">
        <f t="shared" si="19"/>
        <v>2.3333333333333335</v>
      </c>
      <c r="L79" s="85">
        <v>56</v>
      </c>
      <c r="M79" s="18">
        <f t="shared" si="15"/>
        <v>2.3333333333333335</v>
      </c>
      <c r="N79" s="6">
        <f t="shared" si="16"/>
        <v>11.237785016286646</v>
      </c>
      <c r="O79" s="6">
        <f t="shared" si="17"/>
        <v>11.237785016286646</v>
      </c>
      <c r="P79" s="88"/>
      <c r="Z79" s="8"/>
      <c r="AA79" s="8"/>
      <c r="AB79" s="8"/>
    </row>
    <row r="80" spans="1:29" x14ac:dyDescent="0.2">
      <c r="A80" s="5" t="s">
        <v>153</v>
      </c>
      <c r="B80" s="5" t="s">
        <v>71</v>
      </c>
      <c r="C80" s="5">
        <v>0</v>
      </c>
      <c r="D80" s="5">
        <v>1300</v>
      </c>
      <c r="E80" s="5">
        <v>1276</v>
      </c>
      <c r="F80" s="5">
        <v>1213</v>
      </c>
      <c r="G80" s="22">
        <v>22427</v>
      </c>
      <c r="H80" s="16">
        <v>290</v>
      </c>
      <c r="I80" s="16">
        <v>290</v>
      </c>
      <c r="J80" s="17">
        <f t="shared" si="18"/>
        <v>-87</v>
      </c>
      <c r="K80" s="18">
        <f t="shared" si="19"/>
        <v>-6.6923076923076925</v>
      </c>
      <c r="L80" s="17">
        <v>87</v>
      </c>
      <c r="M80" s="18">
        <f t="shared" si="15"/>
        <v>6.6923076923076925</v>
      </c>
      <c r="N80" s="6">
        <f t="shared" si="16"/>
        <v>23.907666941467436</v>
      </c>
      <c r="O80" s="6">
        <f t="shared" si="17"/>
        <v>23.907666941467436</v>
      </c>
      <c r="P80" s="88"/>
      <c r="Z80" s="8"/>
      <c r="AA80" s="8"/>
      <c r="AB80" s="8"/>
    </row>
    <row r="81" spans="1:28" x14ac:dyDescent="0.2">
      <c r="A81" s="5" t="s">
        <v>153</v>
      </c>
      <c r="B81" s="5" t="s">
        <v>72</v>
      </c>
      <c r="C81" s="5">
        <v>179</v>
      </c>
      <c r="D81" s="5">
        <v>2000</v>
      </c>
      <c r="E81" s="5">
        <v>1806</v>
      </c>
      <c r="F81" s="5">
        <v>1939</v>
      </c>
      <c r="G81" s="22">
        <v>22428</v>
      </c>
      <c r="H81" s="16">
        <v>237</v>
      </c>
      <c r="I81" s="16">
        <v>237</v>
      </c>
      <c r="J81" s="17">
        <f t="shared" si="18"/>
        <v>-61</v>
      </c>
      <c r="K81" s="18">
        <f t="shared" si="19"/>
        <v>-3.05</v>
      </c>
      <c r="L81" s="17">
        <v>61</v>
      </c>
      <c r="M81" s="18">
        <f t="shared" si="15"/>
        <v>3.05</v>
      </c>
      <c r="N81" s="6">
        <f t="shared" si="16"/>
        <v>12.222795255286229</v>
      </c>
      <c r="O81" s="6">
        <f t="shared" si="17"/>
        <v>12.222795255286229</v>
      </c>
      <c r="P81" s="88"/>
      <c r="Z81" s="8"/>
      <c r="AA81" s="8"/>
      <c r="AB81" s="8"/>
    </row>
    <row r="82" spans="1:28" x14ac:dyDescent="0.2">
      <c r="A82" s="5" t="s">
        <v>153</v>
      </c>
      <c r="B82" s="5" t="s">
        <v>131</v>
      </c>
      <c r="C82" s="5">
        <v>0</v>
      </c>
      <c r="D82" s="5">
        <v>3000</v>
      </c>
      <c r="E82" s="5">
        <v>3084</v>
      </c>
      <c r="F82" s="5">
        <v>3094</v>
      </c>
      <c r="G82" s="22">
        <v>22429</v>
      </c>
      <c r="H82" s="16">
        <v>537</v>
      </c>
      <c r="I82" s="16">
        <v>537</v>
      </c>
      <c r="J82" s="17">
        <f t="shared" si="18"/>
        <v>94</v>
      </c>
      <c r="K82" s="18">
        <f t="shared" si="19"/>
        <v>3.1333333333333333</v>
      </c>
      <c r="L82" s="17">
        <v>94</v>
      </c>
      <c r="M82" s="18">
        <f t="shared" si="15"/>
        <v>3.1333333333333333</v>
      </c>
      <c r="N82" s="6">
        <f t="shared" si="16"/>
        <v>17.356173238526178</v>
      </c>
      <c r="O82" s="6">
        <f t="shared" si="17"/>
        <v>17.356173238526178</v>
      </c>
      <c r="P82" s="88"/>
      <c r="Z82" s="8"/>
      <c r="AA82" s="8"/>
      <c r="AB82" s="8"/>
    </row>
    <row r="83" spans="1:28" x14ac:dyDescent="0.2">
      <c r="A83" s="5" t="s">
        <v>153</v>
      </c>
      <c r="B83" s="5" t="s">
        <v>130</v>
      </c>
      <c r="C83" s="5">
        <v>0</v>
      </c>
      <c r="D83" s="5">
        <v>2150</v>
      </c>
      <c r="E83" s="5">
        <v>2230</v>
      </c>
      <c r="F83" s="5">
        <v>2248</v>
      </c>
      <c r="G83" s="22">
        <v>22430</v>
      </c>
      <c r="H83" s="16">
        <v>343</v>
      </c>
      <c r="I83" s="16">
        <v>343</v>
      </c>
      <c r="J83" s="17">
        <f t="shared" ref="J83:J87" si="20">F83-D83</f>
        <v>98</v>
      </c>
      <c r="K83" s="18">
        <f t="shared" si="19"/>
        <v>4.558139534883721</v>
      </c>
      <c r="L83" s="17">
        <v>98</v>
      </c>
      <c r="M83" s="18">
        <f t="shared" si="15"/>
        <v>4.558139534883721</v>
      </c>
      <c r="N83" s="6">
        <f t="shared" si="16"/>
        <v>15.258007117437723</v>
      </c>
      <c r="O83" s="6">
        <f t="shared" si="17"/>
        <v>15.258007117437723</v>
      </c>
      <c r="P83" s="88"/>
      <c r="Z83" s="8"/>
      <c r="AA83" s="8"/>
      <c r="AB83" s="8"/>
    </row>
    <row r="84" spans="1:28" x14ac:dyDescent="0.2">
      <c r="A84" s="5" t="s">
        <v>153</v>
      </c>
      <c r="B84" s="5" t="s">
        <v>55</v>
      </c>
      <c r="C84" s="5">
        <v>435</v>
      </c>
      <c r="D84" s="5">
        <v>3550</v>
      </c>
      <c r="E84" s="5">
        <v>3100</v>
      </c>
      <c r="F84" s="5">
        <v>3577</v>
      </c>
      <c r="G84" s="22">
        <v>22431</v>
      </c>
      <c r="H84" s="16">
        <v>324</v>
      </c>
      <c r="I84" s="16">
        <v>324</v>
      </c>
      <c r="J84" s="17">
        <f t="shared" si="20"/>
        <v>27</v>
      </c>
      <c r="K84" s="18">
        <f t="shared" si="19"/>
        <v>0.76056338028169013</v>
      </c>
      <c r="L84" s="17">
        <v>27</v>
      </c>
      <c r="M84" s="18">
        <f t="shared" si="15"/>
        <v>0.76056338028169013</v>
      </c>
      <c r="N84" s="6">
        <f t="shared" si="16"/>
        <v>9.0578697232317573</v>
      </c>
      <c r="O84" s="6">
        <f t="shared" si="17"/>
        <v>9.0578697232317573</v>
      </c>
      <c r="P84" s="88"/>
      <c r="Z84" s="8"/>
      <c r="AA84" s="8"/>
      <c r="AB84" s="8"/>
    </row>
    <row r="85" spans="1:28" x14ac:dyDescent="0.2">
      <c r="A85" s="5" t="s">
        <v>153</v>
      </c>
      <c r="B85" s="5" t="s">
        <v>75</v>
      </c>
      <c r="C85" s="5">
        <v>0</v>
      </c>
      <c r="D85" s="5">
        <v>1450</v>
      </c>
      <c r="E85" s="5">
        <v>1434</v>
      </c>
      <c r="F85" s="5">
        <v>1479</v>
      </c>
      <c r="G85" s="22">
        <v>22432</v>
      </c>
      <c r="H85" s="16">
        <v>512</v>
      </c>
      <c r="I85" s="16">
        <v>0</v>
      </c>
      <c r="J85" s="17">
        <f t="shared" si="20"/>
        <v>29</v>
      </c>
      <c r="K85" s="18">
        <f t="shared" si="19"/>
        <v>2</v>
      </c>
      <c r="L85" s="17">
        <v>29</v>
      </c>
      <c r="M85" s="18">
        <f t="shared" si="15"/>
        <v>2</v>
      </c>
      <c r="N85" s="6">
        <f t="shared" si="16"/>
        <v>34.617985125084516</v>
      </c>
      <c r="O85" s="6">
        <f t="shared" si="17"/>
        <v>0</v>
      </c>
      <c r="P85" s="88"/>
      <c r="Z85" s="8"/>
      <c r="AA85" s="8"/>
      <c r="AB85" s="8"/>
    </row>
    <row r="86" spans="1:28" x14ac:dyDescent="0.2">
      <c r="A86" s="5" t="s">
        <v>153</v>
      </c>
      <c r="B86" s="5" t="s">
        <v>49</v>
      </c>
      <c r="C86" s="5">
        <v>0</v>
      </c>
      <c r="D86" s="5">
        <v>1500</v>
      </c>
      <c r="E86" s="5">
        <v>1485</v>
      </c>
      <c r="F86" s="5">
        <v>1513</v>
      </c>
      <c r="G86" s="22">
        <v>22433</v>
      </c>
      <c r="H86" s="16">
        <v>193</v>
      </c>
      <c r="I86" s="16">
        <v>193</v>
      </c>
      <c r="J86" s="17">
        <f t="shared" ref="J86" si="21">F86-D86</f>
        <v>13</v>
      </c>
      <c r="K86" s="18">
        <f t="shared" ref="K86" si="22">J86/D86%</f>
        <v>0.8666666666666667</v>
      </c>
      <c r="L86" s="17">
        <v>13</v>
      </c>
      <c r="M86" s="18">
        <f t="shared" ref="M86" si="23">L86/D86%</f>
        <v>0.8666666666666667</v>
      </c>
      <c r="N86" s="6">
        <f t="shared" ref="N86" si="24">H86/F86%</f>
        <v>12.756113681427626</v>
      </c>
      <c r="O86" s="6">
        <f t="shared" ref="O86" si="25">I86/F86%</f>
        <v>12.756113681427626</v>
      </c>
      <c r="P86" s="88"/>
      <c r="Z86" s="8"/>
      <c r="AA86" s="8"/>
      <c r="AB86" s="8"/>
    </row>
    <row r="87" spans="1:28" x14ac:dyDescent="0.2">
      <c r="A87" s="5" t="s">
        <v>153</v>
      </c>
      <c r="B87" s="5" t="s">
        <v>74</v>
      </c>
      <c r="C87" s="5">
        <v>0</v>
      </c>
      <c r="D87" s="5">
        <v>4000</v>
      </c>
      <c r="E87" s="5">
        <v>4078</v>
      </c>
      <c r="F87" s="5">
        <v>4042</v>
      </c>
      <c r="G87" s="22">
        <v>22434</v>
      </c>
      <c r="H87" s="16">
        <v>382</v>
      </c>
      <c r="I87" s="16">
        <v>0</v>
      </c>
      <c r="J87" s="17">
        <f t="shared" si="20"/>
        <v>42</v>
      </c>
      <c r="K87" s="18">
        <f t="shared" si="19"/>
        <v>1.05</v>
      </c>
      <c r="L87" s="17">
        <v>42</v>
      </c>
      <c r="M87" s="18">
        <f t="shared" si="15"/>
        <v>1.05</v>
      </c>
      <c r="N87" s="6">
        <f t="shared" si="16"/>
        <v>9.4507669470559126</v>
      </c>
      <c r="O87" s="6">
        <f t="shared" si="17"/>
        <v>0</v>
      </c>
      <c r="P87" s="88"/>
      <c r="Z87" s="8"/>
      <c r="AA87" s="8"/>
      <c r="AB87" s="8"/>
    </row>
    <row r="88" spans="1:28" x14ac:dyDescent="0.2">
      <c r="A88" s="80" t="s">
        <v>153</v>
      </c>
      <c r="B88" s="80" t="s">
        <v>108</v>
      </c>
      <c r="C88" s="80">
        <v>0</v>
      </c>
      <c r="D88" s="82">
        <v>1850</v>
      </c>
      <c r="E88" s="82">
        <v>1835</v>
      </c>
      <c r="F88" s="82">
        <v>1794</v>
      </c>
      <c r="G88" s="81">
        <v>2401</v>
      </c>
      <c r="H88" s="82">
        <v>266</v>
      </c>
      <c r="I88" s="82">
        <v>0</v>
      </c>
      <c r="J88" s="78">
        <f>F88-D88</f>
        <v>-56</v>
      </c>
      <c r="K88" s="77">
        <f t="shared" si="19"/>
        <v>-3.0270270270270272</v>
      </c>
      <c r="L88" s="78">
        <v>56</v>
      </c>
      <c r="M88" s="77">
        <f t="shared" si="15"/>
        <v>3.0270270270270272</v>
      </c>
      <c r="N88" s="79">
        <f t="shared" si="16"/>
        <v>14.827201783723522</v>
      </c>
      <c r="O88" s="79">
        <f t="shared" si="17"/>
        <v>0</v>
      </c>
      <c r="P88" s="88"/>
      <c r="Z88" s="8"/>
      <c r="AA88" s="8"/>
      <c r="AB88" s="24"/>
    </row>
    <row r="89" spans="1:28" x14ac:dyDescent="0.2">
      <c r="A89" s="5" t="s">
        <v>153</v>
      </c>
      <c r="B89" s="5" t="s">
        <v>52</v>
      </c>
      <c r="C89" s="5">
        <v>0</v>
      </c>
      <c r="D89" s="15">
        <v>3250</v>
      </c>
      <c r="E89" s="15">
        <v>3326</v>
      </c>
      <c r="F89" s="15">
        <v>3423</v>
      </c>
      <c r="G89" s="22">
        <v>2402</v>
      </c>
      <c r="H89" s="23">
        <v>479</v>
      </c>
      <c r="I89" s="23">
        <v>0</v>
      </c>
      <c r="J89" s="17">
        <f t="shared" ref="J89:J121" si="26">F89-D89</f>
        <v>173</v>
      </c>
      <c r="K89" s="18">
        <f t="shared" si="19"/>
        <v>5.3230769230769228</v>
      </c>
      <c r="L89" s="17">
        <v>173</v>
      </c>
      <c r="M89" s="18">
        <f t="shared" si="15"/>
        <v>5.3230769230769228</v>
      </c>
      <c r="N89" s="6">
        <f t="shared" si="16"/>
        <v>13.993572889278411</v>
      </c>
      <c r="O89" s="6">
        <f t="shared" si="17"/>
        <v>0</v>
      </c>
      <c r="P89" s="88"/>
      <c r="Z89" s="8"/>
      <c r="AA89" s="8"/>
      <c r="AB89" s="24"/>
    </row>
    <row r="90" spans="1:28" x14ac:dyDescent="0.2">
      <c r="A90" s="5" t="s">
        <v>153</v>
      </c>
      <c r="B90" s="5" t="s">
        <v>137</v>
      </c>
      <c r="C90" s="5">
        <v>0</v>
      </c>
      <c r="D90" s="15">
        <v>3400</v>
      </c>
      <c r="E90" s="15">
        <v>3358</v>
      </c>
      <c r="F90" s="15">
        <v>3370</v>
      </c>
      <c r="G90" s="22">
        <v>2403</v>
      </c>
      <c r="H90" s="23">
        <v>203</v>
      </c>
      <c r="I90" s="23">
        <v>203</v>
      </c>
      <c r="J90" s="17">
        <f t="shared" si="26"/>
        <v>-30</v>
      </c>
      <c r="K90" s="18">
        <f t="shared" si="19"/>
        <v>-0.88235294117647056</v>
      </c>
      <c r="L90" s="17">
        <v>30</v>
      </c>
      <c r="M90" s="18">
        <f t="shared" si="15"/>
        <v>0.88235294117647056</v>
      </c>
      <c r="N90" s="6">
        <f t="shared" si="16"/>
        <v>6.0237388724035608</v>
      </c>
      <c r="O90" s="6">
        <f t="shared" si="17"/>
        <v>6.0237388724035608</v>
      </c>
      <c r="P90" s="88"/>
      <c r="Z90" s="8"/>
      <c r="AA90" s="8"/>
      <c r="AB90" s="24"/>
    </row>
    <row r="91" spans="1:28" x14ac:dyDescent="0.2">
      <c r="A91" s="5" t="s">
        <v>153</v>
      </c>
      <c r="B91" s="5" t="s">
        <v>49</v>
      </c>
      <c r="C91" s="5">
        <v>0</v>
      </c>
      <c r="D91" s="15">
        <v>2900</v>
      </c>
      <c r="E91" s="15">
        <v>2977</v>
      </c>
      <c r="F91" s="15">
        <v>2905</v>
      </c>
      <c r="G91" s="22">
        <v>2404</v>
      </c>
      <c r="H91" s="23">
        <v>575</v>
      </c>
      <c r="I91" s="23">
        <v>575</v>
      </c>
      <c r="J91" s="17">
        <f t="shared" si="26"/>
        <v>5</v>
      </c>
      <c r="K91" s="18">
        <f t="shared" si="19"/>
        <v>0.17241379310344829</v>
      </c>
      <c r="L91" s="17">
        <v>5</v>
      </c>
      <c r="M91" s="18">
        <f t="shared" si="15"/>
        <v>0.17241379310344829</v>
      </c>
      <c r="N91" s="6">
        <f t="shared" si="16"/>
        <v>19.793459552495698</v>
      </c>
      <c r="O91" s="6">
        <f t="shared" si="17"/>
        <v>19.793459552495698</v>
      </c>
      <c r="P91" s="88"/>
      <c r="Z91" s="8"/>
      <c r="AA91" s="8"/>
      <c r="AB91" s="24"/>
    </row>
    <row r="92" spans="1:28" x14ac:dyDescent="0.2">
      <c r="A92" s="5" t="s">
        <v>153</v>
      </c>
      <c r="B92" s="5" t="s">
        <v>129</v>
      </c>
      <c r="C92" s="5">
        <v>0</v>
      </c>
      <c r="D92" s="15">
        <v>2150</v>
      </c>
      <c r="E92" s="15">
        <v>2233</v>
      </c>
      <c r="F92" s="15">
        <v>2287</v>
      </c>
      <c r="G92" s="22">
        <v>2405</v>
      </c>
      <c r="H92" s="23">
        <v>440</v>
      </c>
      <c r="I92" s="23">
        <v>440</v>
      </c>
      <c r="J92" s="17">
        <f t="shared" si="26"/>
        <v>137</v>
      </c>
      <c r="K92" s="18">
        <f t="shared" si="19"/>
        <v>6.3720930232558137</v>
      </c>
      <c r="L92" s="17">
        <v>137</v>
      </c>
      <c r="M92" s="18">
        <f t="shared" si="15"/>
        <v>6.3720930232558137</v>
      </c>
      <c r="N92" s="6">
        <f t="shared" si="16"/>
        <v>19.239177962396152</v>
      </c>
      <c r="O92" s="6">
        <f t="shared" si="17"/>
        <v>19.239177962396152</v>
      </c>
      <c r="P92" s="88"/>
      <c r="Z92" s="8"/>
      <c r="AA92" s="8"/>
      <c r="AB92" s="24"/>
    </row>
    <row r="93" spans="1:28" x14ac:dyDescent="0.2">
      <c r="A93" s="5" t="s">
        <v>153</v>
      </c>
      <c r="B93" s="5" t="s">
        <v>72</v>
      </c>
      <c r="C93" s="5">
        <v>0</v>
      </c>
      <c r="D93" s="15">
        <v>3400</v>
      </c>
      <c r="E93" s="15">
        <v>3388</v>
      </c>
      <c r="F93" s="15">
        <v>3389</v>
      </c>
      <c r="G93" s="22">
        <v>2406</v>
      </c>
      <c r="H93" s="23">
        <v>247</v>
      </c>
      <c r="I93" s="23">
        <v>0</v>
      </c>
      <c r="J93" s="17">
        <f t="shared" si="26"/>
        <v>-11</v>
      </c>
      <c r="K93" s="18">
        <f t="shared" si="19"/>
        <v>-0.3235294117647059</v>
      </c>
      <c r="L93" s="17">
        <v>11</v>
      </c>
      <c r="M93" s="18">
        <f t="shared" si="15"/>
        <v>0.3235294117647059</v>
      </c>
      <c r="N93" s="6">
        <f t="shared" si="16"/>
        <v>7.2882856299793453</v>
      </c>
      <c r="O93" s="6">
        <f t="shared" si="17"/>
        <v>0</v>
      </c>
      <c r="P93" s="88"/>
      <c r="Z93" s="8"/>
      <c r="AA93" s="8"/>
      <c r="AB93" s="24"/>
    </row>
    <row r="94" spans="1:28" x14ac:dyDescent="0.2">
      <c r="A94" s="5" t="s">
        <v>153</v>
      </c>
      <c r="B94" s="5" t="s">
        <v>51</v>
      </c>
      <c r="C94" s="5">
        <v>527</v>
      </c>
      <c r="D94" s="15">
        <v>2100</v>
      </c>
      <c r="E94" s="15">
        <v>1651</v>
      </c>
      <c r="F94" s="15">
        <v>2243</v>
      </c>
      <c r="G94" s="22">
        <v>2407</v>
      </c>
      <c r="H94" s="23">
        <v>63</v>
      </c>
      <c r="I94" s="23">
        <v>63</v>
      </c>
      <c r="J94" s="17">
        <f t="shared" si="26"/>
        <v>143</v>
      </c>
      <c r="K94" s="18">
        <f t="shared" si="19"/>
        <v>6.8095238095238093</v>
      </c>
      <c r="L94" s="17">
        <v>143</v>
      </c>
      <c r="M94" s="18">
        <f t="shared" si="15"/>
        <v>6.8095238095238093</v>
      </c>
      <c r="N94" s="6">
        <f t="shared" si="16"/>
        <v>2.8087382969237629</v>
      </c>
      <c r="O94" s="6">
        <f t="shared" si="17"/>
        <v>2.8087382969237629</v>
      </c>
      <c r="P94" s="88"/>
      <c r="Z94" s="8"/>
      <c r="AA94" s="8"/>
      <c r="AB94" s="24"/>
    </row>
    <row r="95" spans="1:28" x14ac:dyDescent="0.2">
      <c r="A95" s="5" t="s">
        <v>153</v>
      </c>
      <c r="B95" s="5" t="s">
        <v>66</v>
      </c>
      <c r="C95" s="5">
        <v>0</v>
      </c>
      <c r="D95" s="15">
        <v>2500</v>
      </c>
      <c r="E95" s="15">
        <v>2502</v>
      </c>
      <c r="F95" s="15">
        <v>2524</v>
      </c>
      <c r="G95" s="22">
        <v>2408</v>
      </c>
      <c r="H95" s="23">
        <v>541</v>
      </c>
      <c r="I95" s="23">
        <v>541</v>
      </c>
      <c r="J95" s="17">
        <f t="shared" si="26"/>
        <v>24</v>
      </c>
      <c r="K95" s="18">
        <f t="shared" si="19"/>
        <v>0.96</v>
      </c>
      <c r="L95" s="17">
        <v>24</v>
      </c>
      <c r="M95" s="18">
        <f t="shared" si="15"/>
        <v>0.96</v>
      </c>
      <c r="N95" s="6">
        <f t="shared" si="16"/>
        <v>21.434231378763869</v>
      </c>
      <c r="O95" s="6">
        <f t="shared" si="17"/>
        <v>21.434231378763869</v>
      </c>
      <c r="P95" s="88"/>
      <c r="Z95" s="8"/>
      <c r="AA95" s="8"/>
      <c r="AB95" s="24"/>
    </row>
    <row r="96" spans="1:28" x14ac:dyDescent="0.2">
      <c r="A96" s="5" t="s">
        <v>153</v>
      </c>
      <c r="B96" s="5" t="s">
        <v>70</v>
      </c>
      <c r="C96" s="5">
        <v>0</v>
      </c>
      <c r="D96" s="15">
        <v>2800</v>
      </c>
      <c r="E96" s="15">
        <v>2800</v>
      </c>
      <c r="F96" s="15">
        <v>2843</v>
      </c>
      <c r="G96" s="22">
        <v>2409</v>
      </c>
      <c r="H96" s="23">
        <v>474</v>
      </c>
      <c r="I96" s="23">
        <v>0</v>
      </c>
      <c r="J96" s="17">
        <f t="shared" si="26"/>
        <v>43</v>
      </c>
      <c r="K96" s="18">
        <f t="shared" si="19"/>
        <v>1.5357142857142858</v>
      </c>
      <c r="L96" s="17">
        <v>43</v>
      </c>
      <c r="M96" s="18">
        <f t="shared" si="15"/>
        <v>1.5357142857142858</v>
      </c>
      <c r="N96" s="6">
        <f t="shared" si="16"/>
        <v>16.67252901864228</v>
      </c>
      <c r="O96" s="6">
        <f t="shared" si="17"/>
        <v>0</v>
      </c>
      <c r="P96" s="88"/>
      <c r="Z96" s="8"/>
      <c r="AA96" s="8"/>
      <c r="AB96" s="24"/>
    </row>
    <row r="97" spans="1:28" x14ac:dyDescent="0.2">
      <c r="A97" s="5" t="s">
        <v>153</v>
      </c>
      <c r="B97" s="5" t="s">
        <v>57</v>
      </c>
      <c r="C97" s="5">
        <v>730</v>
      </c>
      <c r="D97" s="15">
        <v>2800</v>
      </c>
      <c r="E97" s="15">
        <v>2056</v>
      </c>
      <c r="F97" s="15">
        <v>2760</v>
      </c>
      <c r="G97" s="22">
        <v>2410</v>
      </c>
      <c r="H97" s="23">
        <v>179</v>
      </c>
      <c r="I97" s="23">
        <v>179</v>
      </c>
      <c r="J97" s="17">
        <f t="shared" si="26"/>
        <v>-40</v>
      </c>
      <c r="K97" s="18">
        <f t="shared" si="19"/>
        <v>-1.4285714285714286</v>
      </c>
      <c r="L97" s="17">
        <v>40</v>
      </c>
      <c r="M97" s="18">
        <f t="shared" si="15"/>
        <v>1.4285714285714286</v>
      </c>
      <c r="N97" s="6">
        <f t="shared" si="16"/>
        <v>6.4855072463768115</v>
      </c>
      <c r="O97" s="6">
        <f t="shared" si="17"/>
        <v>6.4855072463768115</v>
      </c>
      <c r="P97" s="88"/>
      <c r="Z97" s="8"/>
      <c r="AA97" s="8"/>
      <c r="AB97" s="24"/>
    </row>
    <row r="98" spans="1:28" x14ac:dyDescent="0.2">
      <c r="A98" s="5" t="s">
        <v>153</v>
      </c>
      <c r="B98" s="5" t="s">
        <v>74</v>
      </c>
      <c r="C98" s="5">
        <v>382</v>
      </c>
      <c r="D98" s="15">
        <v>3600</v>
      </c>
      <c r="E98" s="15">
        <v>2520</v>
      </c>
      <c r="F98" s="15">
        <v>3563</v>
      </c>
      <c r="G98" s="22">
        <v>2411</v>
      </c>
      <c r="H98" s="23">
        <v>189</v>
      </c>
      <c r="I98" s="23">
        <v>189</v>
      </c>
      <c r="J98" s="17">
        <f t="shared" si="26"/>
        <v>-37</v>
      </c>
      <c r="K98" s="18">
        <f t="shared" si="19"/>
        <v>-1.0277777777777777</v>
      </c>
      <c r="L98" s="17">
        <v>37</v>
      </c>
      <c r="M98" s="18">
        <f t="shared" si="15"/>
        <v>1.0277777777777777</v>
      </c>
      <c r="N98" s="6">
        <f t="shared" si="16"/>
        <v>5.3045186640471513</v>
      </c>
      <c r="O98" s="6">
        <f t="shared" si="17"/>
        <v>5.3045186640471513</v>
      </c>
      <c r="P98" s="88"/>
      <c r="Z98" s="8"/>
      <c r="AA98" s="8"/>
      <c r="AB98" s="24"/>
    </row>
    <row r="99" spans="1:28" x14ac:dyDescent="0.2">
      <c r="A99" s="5" t="s">
        <v>153</v>
      </c>
      <c r="B99" s="5" t="s">
        <v>63</v>
      </c>
      <c r="C99" s="5">
        <v>0</v>
      </c>
      <c r="D99" s="15">
        <v>1650</v>
      </c>
      <c r="E99" s="15">
        <v>1629</v>
      </c>
      <c r="F99" s="15">
        <v>1615</v>
      </c>
      <c r="G99" s="22">
        <v>2412</v>
      </c>
      <c r="H99" s="23">
        <v>160</v>
      </c>
      <c r="I99" s="23">
        <v>160</v>
      </c>
      <c r="J99" s="17">
        <f t="shared" si="26"/>
        <v>-35</v>
      </c>
      <c r="K99" s="18">
        <f t="shared" si="19"/>
        <v>-2.1212121212121211</v>
      </c>
      <c r="L99" s="17">
        <v>35</v>
      </c>
      <c r="M99" s="18">
        <f t="shared" si="15"/>
        <v>2.1212121212121211</v>
      </c>
      <c r="N99" s="6">
        <f t="shared" si="16"/>
        <v>9.9071207430340564</v>
      </c>
      <c r="O99" s="6">
        <f t="shared" si="17"/>
        <v>9.9071207430340564</v>
      </c>
      <c r="P99" s="88"/>
      <c r="Z99" s="8"/>
      <c r="AA99" s="8"/>
      <c r="AB99" s="24"/>
    </row>
    <row r="100" spans="1:28" x14ac:dyDescent="0.2">
      <c r="A100" s="5" t="s">
        <v>153</v>
      </c>
      <c r="B100" s="5" t="s">
        <v>56</v>
      </c>
      <c r="C100" s="5">
        <v>0</v>
      </c>
      <c r="D100" s="15">
        <v>3500</v>
      </c>
      <c r="E100" s="15">
        <v>3493</v>
      </c>
      <c r="F100" s="15">
        <v>3519</v>
      </c>
      <c r="G100" s="22">
        <v>2413</v>
      </c>
      <c r="H100" s="23">
        <v>290</v>
      </c>
      <c r="I100" s="23">
        <v>0</v>
      </c>
      <c r="J100" s="17">
        <f t="shared" si="26"/>
        <v>19</v>
      </c>
      <c r="K100" s="18">
        <f t="shared" si="19"/>
        <v>0.54285714285714282</v>
      </c>
      <c r="L100" s="17">
        <v>19</v>
      </c>
      <c r="M100" s="18">
        <f t="shared" si="15"/>
        <v>0.54285714285714282</v>
      </c>
      <c r="N100" s="6">
        <f t="shared" si="16"/>
        <v>8.2409775504404674</v>
      </c>
      <c r="O100" s="6">
        <f t="shared" si="17"/>
        <v>0</v>
      </c>
      <c r="P100" s="88"/>
      <c r="Z100" s="8"/>
      <c r="AA100" s="8"/>
      <c r="AB100" s="24"/>
    </row>
    <row r="101" spans="1:28" x14ac:dyDescent="0.2">
      <c r="A101" s="5" t="s">
        <v>153</v>
      </c>
      <c r="B101" s="5" t="s">
        <v>58</v>
      </c>
      <c r="C101" s="5">
        <v>0</v>
      </c>
      <c r="D101" s="15">
        <v>2650</v>
      </c>
      <c r="E101" s="15">
        <v>2722</v>
      </c>
      <c r="F101" s="15">
        <v>2688</v>
      </c>
      <c r="G101" s="22">
        <v>2414</v>
      </c>
      <c r="H101" s="23">
        <v>290</v>
      </c>
      <c r="I101" s="23">
        <v>0</v>
      </c>
      <c r="J101" s="17">
        <f t="shared" si="26"/>
        <v>38</v>
      </c>
      <c r="K101" s="18">
        <f t="shared" si="19"/>
        <v>1.4339622641509433</v>
      </c>
      <c r="L101" s="17">
        <v>38</v>
      </c>
      <c r="M101" s="18">
        <f t="shared" si="15"/>
        <v>1.4339622641509433</v>
      </c>
      <c r="N101" s="6">
        <f t="shared" si="16"/>
        <v>10.788690476190476</v>
      </c>
      <c r="O101" s="6">
        <f t="shared" si="17"/>
        <v>0</v>
      </c>
      <c r="P101" s="88"/>
      <c r="Z101" s="8"/>
      <c r="AA101" s="8"/>
      <c r="AB101" s="24"/>
    </row>
    <row r="102" spans="1:28" x14ac:dyDescent="0.2">
      <c r="A102" s="5" t="s">
        <v>153</v>
      </c>
      <c r="B102" s="5" t="s">
        <v>69</v>
      </c>
      <c r="C102" s="5">
        <v>295</v>
      </c>
      <c r="D102" s="15">
        <v>2800</v>
      </c>
      <c r="E102" s="15">
        <v>2488</v>
      </c>
      <c r="F102" s="15">
        <v>2760</v>
      </c>
      <c r="G102" s="22">
        <v>2415</v>
      </c>
      <c r="H102" s="23">
        <v>218</v>
      </c>
      <c r="I102" s="23">
        <v>218</v>
      </c>
      <c r="J102" s="17">
        <f t="shared" si="26"/>
        <v>-40</v>
      </c>
      <c r="K102" s="18">
        <f t="shared" si="19"/>
        <v>-1.4285714285714286</v>
      </c>
      <c r="L102" s="17">
        <v>40</v>
      </c>
      <c r="M102" s="18">
        <f t="shared" si="15"/>
        <v>1.4285714285714286</v>
      </c>
      <c r="N102" s="6">
        <f t="shared" si="16"/>
        <v>7.8985507246376807</v>
      </c>
      <c r="O102" s="6">
        <f t="shared" si="17"/>
        <v>7.8985507246376807</v>
      </c>
      <c r="P102" s="88"/>
      <c r="Z102" s="8"/>
      <c r="AA102" s="8"/>
      <c r="AB102" s="24"/>
    </row>
    <row r="103" spans="1:28" x14ac:dyDescent="0.2">
      <c r="A103" s="5" t="s">
        <v>153</v>
      </c>
      <c r="B103" s="5" t="s">
        <v>109</v>
      </c>
      <c r="C103" s="5">
        <v>0</v>
      </c>
      <c r="D103" s="15">
        <v>3200</v>
      </c>
      <c r="E103" s="15">
        <v>3282</v>
      </c>
      <c r="F103" s="15">
        <v>3292</v>
      </c>
      <c r="G103" s="22">
        <v>2416</v>
      </c>
      <c r="H103" s="23">
        <v>537</v>
      </c>
      <c r="I103" s="23">
        <v>0</v>
      </c>
      <c r="J103" s="17">
        <f t="shared" si="26"/>
        <v>92</v>
      </c>
      <c r="K103" s="18">
        <f t="shared" si="19"/>
        <v>2.875</v>
      </c>
      <c r="L103" s="17">
        <v>92</v>
      </c>
      <c r="M103" s="18">
        <f t="shared" si="15"/>
        <v>2.875</v>
      </c>
      <c r="N103" s="6">
        <f t="shared" si="16"/>
        <v>16.312272174969621</v>
      </c>
      <c r="O103" s="6">
        <f t="shared" si="17"/>
        <v>0</v>
      </c>
      <c r="P103" s="88"/>
      <c r="Z103" s="8"/>
      <c r="AA103" s="8"/>
      <c r="AB103" s="24"/>
    </row>
    <row r="104" spans="1:28" x14ac:dyDescent="0.2">
      <c r="A104" s="5" t="s">
        <v>153</v>
      </c>
      <c r="B104" s="5" t="s">
        <v>59</v>
      </c>
      <c r="C104" s="5">
        <v>0</v>
      </c>
      <c r="D104" s="15">
        <v>2900</v>
      </c>
      <c r="E104" s="15">
        <v>2965</v>
      </c>
      <c r="F104" s="15">
        <v>3041</v>
      </c>
      <c r="G104" s="22">
        <v>2417</v>
      </c>
      <c r="H104" s="23">
        <v>628</v>
      </c>
      <c r="I104" s="23">
        <v>628</v>
      </c>
      <c r="J104" s="17">
        <f t="shared" si="26"/>
        <v>141</v>
      </c>
      <c r="K104" s="18">
        <f t="shared" si="19"/>
        <v>4.8620689655172411</v>
      </c>
      <c r="L104" s="17">
        <v>141</v>
      </c>
      <c r="M104" s="18">
        <f t="shared" si="15"/>
        <v>4.8620689655172411</v>
      </c>
      <c r="N104" s="6">
        <f t="shared" si="16"/>
        <v>20.651101611312068</v>
      </c>
      <c r="O104" s="6">
        <f t="shared" si="17"/>
        <v>20.651101611312068</v>
      </c>
      <c r="P104" s="88"/>
      <c r="Z104" s="8"/>
      <c r="AA104" s="8"/>
      <c r="AB104" s="24"/>
    </row>
    <row r="105" spans="1:28" x14ac:dyDescent="0.2">
      <c r="A105" s="5" t="s">
        <v>153</v>
      </c>
      <c r="B105" s="5" t="s">
        <v>143</v>
      </c>
      <c r="C105" s="5">
        <v>0</v>
      </c>
      <c r="D105" s="15">
        <v>2450</v>
      </c>
      <c r="E105" s="15">
        <v>2443</v>
      </c>
      <c r="F105" s="15">
        <v>2591</v>
      </c>
      <c r="G105" s="22">
        <v>2418</v>
      </c>
      <c r="H105" s="23">
        <v>469</v>
      </c>
      <c r="I105" s="23">
        <v>469</v>
      </c>
      <c r="J105" s="17">
        <f t="shared" si="26"/>
        <v>141</v>
      </c>
      <c r="K105" s="18">
        <f t="shared" si="19"/>
        <v>5.7551020408163263</v>
      </c>
      <c r="L105" s="17">
        <v>141</v>
      </c>
      <c r="M105" s="18">
        <f t="shared" si="15"/>
        <v>5.7551020408163263</v>
      </c>
      <c r="N105" s="6">
        <f t="shared" si="16"/>
        <v>18.10111925897337</v>
      </c>
      <c r="O105" s="6">
        <f t="shared" si="17"/>
        <v>18.10111925897337</v>
      </c>
      <c r="P105" s="88"/>
      <c r="Z105" s="8"/>
      <c r="AA105" s="8"/>
      <c r="AB105" s="24"/>
    </row>
    <row r="106" spans="1:28" x14ac:dyDescent="0.2">
      <c r="A106" s="5" t="s">
        <v>153</v>
      </c>
      <c r="B106" s="5" t="s">
        <v>61</v>
      </c>
      <c r="C106" s="5">
        <v>508</v>
      </c>
      <c r="D106" s="15">
        <v>2700</v>
      </c>
      <c r="E106" s="15">
        <v>2276</v>
      </c>
      <c r="F106" s="15">
        <v>2775</v>
      </c>
      <c r="G106" s="22">
        <v>2419</v>
      </c>
      <c r="H106" s="23">
        <v>193</v>
      </c>
      <c r="I106" s="23">
        <v>193</v>
      </c>
      <c r="J106" s="17">
        <f t="shared" si="26"/>
        <v>75</v>
      </c>
      <c r="K106" s="18">
        <f t="shared" si="19"/>
        <v>2.7777777777777777</v>
      </c>
      <c r="L106" s="17">
        <v>75</v>
      </c>
      <c r="M106" s="18">
        <f t="shared" si="15"/>
        <v>2.7777777777777777</v>
      </c>
      <c r="N106" s="6">
        <f t="shared" si="16"/>
        <v>6.954954954954955</v>
      </c>
      <c r="O106" s="6">
        <f t="shared" si="17"/>
        <v>6.954954954954955</v>
      </c>
      <c r="P106" s="88"/>
      <c r="Z106" s="8"/>
      <c r="AA106" s="8"/>
      <c r="AB106" s="24"/>
    </row>
    <row r="107" spans="1:28" x14ac:dyDescent="0.2">
      <c r="A107" s="5" t="s">
        <v>153</v>
      </c>
      <c r="B107" s="5" t="s">
        <v>62</v>
      </c>
      <c r="C107" s="5">
        <v>0</v>
      </c>
      <c r="D107" s="15">
        <v>3100</v>
      </c>
      <c r="E107" s="15">
        <v>3092</v>
      </c>
      <c r="F107" s="15">
        <v>3099</v>
      </c>
      <c r="G107" s="22">
        <v>2420</v>
      </c>
      <c r="H107" s="23">
        <v>464</v>
      </c>
      <c r="I107" s="23">
        <v>0</v>
      </c>
      <c r="J107" s="17">
        <f t="shared" si="26"/>
        <v>-1</v>
      </c>
      <c r="K107" s="18">
        <f t="shared" si="19"/>
        <v>-3.2258064516129031E-2</v>
      </c>
      <c r="L107" s="17">
        <v>1</v>
      </c>
      <c r="M107" s="18">
        <f t="shared" si="15"/>
        <v>3.2258064516129031E-2</v>
      </c>
      <c r="N107" s="6">
        <f t="shared" si="16"/>
        <v>14.972571797353986</v>
      </c>
      <c r="O107" s="6">
        <f t="shared" si="17"/>
        <v>0</v>
      </c>
      <c r="P107" s="88"/>
      <c r="Z107" s="8"/>
      <c r="AA107" s="8"/>
      <c r="AB107" s="24"/>
    </row>
    <row r="108" spans="1:28" x14ac:dyDescent="0.2">
      <c r="A108" s="5" t="s">
        <v>153</v>
      </c>
      <c r="B108" s="5" t="s">
        <v>146</v>
      </c>
      <c r="C108" s="5">
        <v>0</v>
      </c>
      <c r="D108" s="15">
        <v>1800</v>
      </c>
      <c r="E108" s="15">
        <v>1875</v>
      </c>
      <c r="F108" s="15">
        <v>1881</v>
      </c>
      <c r="G108" s="22">
        <v>2421</v>
      </c>
      <c r="H108" s="23">
        <v>251</v>
      </c>
      <c r="I108" s="23">
        <v>251</v>
      </c>
      <c r="J108" s="17">
        <f t="shared" si="26"/>
        <v>81</v>
      </c>
      <c r="K108" s="18">
        <f t="shared" si="19"/>
        <v>4.5</v>
      </c>
      <c r="L108" s="17">
        <v>81</v>
      </c>
      <c r="M108" s="18">
        <f t="shared" si="15"/>
        <v>4.5</v>
      </c>
      <c r="N108" s="6">
        <f t="shared" si="16"/>
        <v>13.343965975544924</v>
      </c>
      <c r="O108" s="6">
        <f t="shared" si="17"/>
        <v>13.343965975544924</v>
      </c>
      <c r="P108" s="88"/>
      <c r="Z108" s="8"/>
      <c r="AA108" s="8"/>
      <c r="AB108" s="24"/>
    </row>
    <row r="109" spans="1:28" x14ac:dyDescent="0.2">
      <c r="A109" s="5" t="s">
        <v>153</v>
      </c>
      <c r="B109" s="5" t="s">
        <v>75</v>
      </c>
      <c r="C109" s="5">
        <v>512</v>
      </c>
      <c r="D109" s="15">
        <v>2300</v>
      </c>
      <c r="E109" s="15">
        <v>1766</v>
      </c>
      <c r="F109" s="15">
        <v>2292</v>
      </c>
      <c r="G109" s="22">
        <v>2422</v>
      </c>
      <c r="H109" s="23">
        <v>218</v>
      </c>
      <c r="I109" s="23">
        <v>218</v>
      </c>
      <c r="J109" s="17">
        <f t="shared" si="26"/>
        <v>-8</v>
      </c>
      <c r="K109" s="18">
        <f t="shared" si="19"/>
        <v>-0.34782608695652173</v>
      </c>
      <c r="L109" s="17">
        <v>8</v>
      </c>
      <c r="M109" s="18">
        <f t="shared" si="15"/>
        <v>0.34782608695652173</v>
      </c>
      <c r="N109" s="6">
        <f t="shared" si="16"/>
        <v>9.5113438045375212</v>
      </c>
      <c r="O109" s="6">
        <f t="shared" si="17"/>
        <v>9.5113438045375212</v>
      </c>
      <c r="P109" s="88"/>
      <c r="Z109" s="8"/>
      <c r="AA109" s="8"/>
      <c r="AB109" s="24"/>
    </row>
    <row r="110" spans="1:28" x14ac:dyDescent="0.2">
      <c r="A110" s="5" t="s">
        <v>153</v>
      </c>
      <c r="B110" s="5" t="s">
        <v>48</v>
      </c>
      <c r="C110" s="5">
        <v>0</v>
      </c>
      <c r="D110" s="15">
        <v>3600</v>
      </c>
      <c r="E110" s="15">
        <v>3601</v>
      </c>
      <c r="F110" s="15">
        <v>3640</v>
      </c>
      <c r="G110" s="22">
        <v>2423</v>
      </c>
      <c r="H110" s="23">
        <v>406</v>
      </c>
      <c r="I110" s="23">
        <v>406</v>
      </c>
      <c r="J110" s="17">
        <f t="shared" si="26"/>
        <v>40</v>
      </c>
      <c r="K110" s="18">
        <f t="shared" si="19"/>
        <v>1.1111111111111112</v>
      </c>
      <c r="L110" s="17">
        <v>40</v>
      </c>
      <c r="M110" s="18">
        <f t="shared" si="15"/>
        <v>1.1111111111111112</v>
      </c>
      <c r="N110" s="6">
        <f t="shared" si="16"/>
        <v>11.153846153846155</v>
      </c>
      <c r="O110" s="6">
        <f t="shared" si="17"/>
        <v>11.153846153846155</v>
      </c>
      <c r="P110" s="88"/>
      <c r="Z110" s="8"/>
      <c r="AA110" s="8"/>
      <c r="AB110" s="24"/>
    </row>
    <row r="111" spans="1:28" x14ac:dyDescent="0.2">
      <c r="A111" s="5" t="s">
        <v>153</v>
      </c>
      <c r="B111" s="5" t="s">
        <v>71</v>
      </c>
      <c r="C111" s="5">
        <v>0</v>
      </c>
      <c r="D111" s="15">
        <v>2200</v>
      </c>
      <c r="E111" s="15">
        <v>2176</v>
      </c>
      <c r="F111" s="15">
        <v>2234</v>
      </c>
      <c r="G111" s="22">
        <v>2424</v>
      </c>
      <c r="H111" s="23">
        <v>421</v>
      </c>
      <c r="I111" s="23">
        <v>0</v>
      </c>
      <c r="J111" s="17">
        <f t="shared" si="26"/>
        <v>34</v>
      </c>
      <c r="K111" s="18">
        <f t="shared" si="19"/>
        <v>1.5454545454545454</v>
      </c>
      <c r="L111" s="17">
        <v>34</v>
      </c>
      <c r="M111" s="18">
        <f t="shared" si="15"/>
        <v>1.5454545454545454</v>
      </c>
      <c r="N111" s="6">
        <f t="shared" si="16"/>
        <v>18.845120859444943</v>
      </c>
      <c r="O111" s="6">
        <f t="shared" si="17"/>
        <v>0</v>
      </c>
      <c r="P111" s="88"/>
      <c r="Z111" s="8"/>
      <c r="AA111" s="8"/>
      <c r="AB111" s="24"/>
    </row>
    <row r="112" spans="1:28" x14ac:dyDescent="0.2">
      <c r="A112" s="5" t="s">
        <v>153</v>
      </c>
      <c r="B112" s="5" t="s">
        <v>50</v>
      </c>
      <c r="C112" s="5">
        <v>0</v>
      </c>
      <c r="D112" s="15">
        <v>3000</v>
      </c>
      <c r="E112" s="15">
        <v>2992</v>
      </c>
      <c r="F112" s="15">
        <v>3022</v>
      </c>
      <c r="G112" s="22">
        <v>2425</v>
      </c>
      <c r="H112" s="23">
        <v>498</v>
      </c>
      <c r="I112" s="23">
        <v>498</v>
      </c>
      <c r="J112" s="17">
        <f t="shared" si="26"/>
        <v>22</v>
      </c>
      <c r="K112" s="18">
        <f t="shared" si="19"/>
        <v>0.73333333333333328</v>
      </c>
      <c r="L112" s="17">
        <v>22</v>
      </c>
      <c r="M112" s="18">
        <f t="shared" si="15"/>
        <v>0.73333333333333328</v>
      </c>
      <c r="N112" s="6">
        <f t="shared" si="16"/>
        <v>16.479152878888154</v>
      </c>
      <c r="O112" s="6">
        <f t="shared" si="17"/>
        <v>16.479152878888154</v>
      </c>
      <c r="P112" s="88"/>
      <c r="Z112" s="8"/>
      <c r="AA112" s="8"/>
      <c r="AB112" s="24"/>
    </row>
    <row r="113" spans="1:28" x14ac:dyDescent="0.2">
      <c r="A113" s="5" t="s">
        <v>153</v>
      </c>
      <c r="B113" s="5" t="s">
        <v>65</v>
      </c>
      <c r="C113" s="5">
        <v>0</v>
      </c>
      <c r="D113" s="15">
        <v>2900</v>
      </c>
      <c r="E113" s="15">
        <v>2886</v>
      </c>
      <c r="F113" s="15">
        <v>2930</v>
      </c>
      <c r="G113" s="22">
        <v>2426</v>
      </c>
      <c r="H113" s="23">
        <v>469</v>
      </c>
      <c r="I113" s="23">
        <v>0</v>
      </c>
      <c r="J113" s="17">
        <f t="shared" si="26"/>
        <v>30</v>
      </c>
      <c r="K113" s="18">
        <f t="shared" si="19"/>
        <v>1.0344827586206897</v>
      </c>
      <c r="L113" s="17">
        <v>30</v>
      </c>
      <c r="M113" s="18">
        <f t="shared" si="15"/>
        <v>1.0344827586206897</v>
      </c>
      <c r="N113" s="6">
        <f t="shared" si="16"/>
        <v>16.006825938566553</v>
      </c>
      <c r="O113" s="6">
        <f t="shared" si="17"/>
        <v>0</v>
      </c>
      <c r="P113" s="88"/>
      <c r="Z113" s="8"/>
      <c r="AA113" s="8"/>
      <c r="AB113" s="24"/>
    </row>
    <row r="114" spans="1:28" x14ac:dyDescent="0.2">
      <c r="A114" s="5" t="s">
        <v>153</v>
      </c>
      <c r="B114" s="5" t="s">
        <v>67</v>
      </c>
      <c r="C114" s="5">
        <v>0</v>
      </c>
      <c r="D114" s="15">
        <v>1100</v>
      </c>
      <c r="E114" s="15">
        <v>1078</v>
      </c>
      <c r="F114" s="15">
        <v>1083</v>
      </c>
      <c r="G114" s="22">
        <v>2427</v>
      </c>
      <c r="H114" s="23">
        <v>454</v>
      </c>
      <c r="I114" s="23">
        <v>0</v>
      </c>
      <c r="J114" s="17">
        <f t="shared" si="26"/>
        <v>-17</v>
      </c>
      <c r="K114" s="18">
        <f t="shared" si="19"/>
        <v>-1.5454545454545454</v>
      </c>
      <c r="L114" s="17">
        <v>17</v>
      </c>
      <c r="M114" s="18">
        <f t="shared" si="15"/>
        <v>1.5454545454545454</v>
      </c>
      <c r="N114" s="6">
        <f t="shared" si="16"/>
        <v>41.920590951061868</v>
      </c>
      <c r="O114" s="6">
        <f t="shared" si="17"/>
        <v>0</v>
      </c>
      <c r="P114" s="88"/>
      <c r="Z114" s="8"/>
      <c r="AA114" s="8"/>
      <c r="AB114" s="24"/>
    </row>
    <row r="115" spans="1:28" x14ac:dyDescent="0.2">
      <c r="A115" s="5" t="s">
        <v>153</v>
      </c>
      <c r="B115" s="5" t="s">
        <v>131</v>
      </c>
      <c r="C115" s="5">
        <v>0</v>
      </c>
      <c r="D115" s="15">
        <v>2150</v>
      </c>
      <c r="E115" s="15">
        <v>2152</v>
      </c>
      <c r="F115" s="15">
        <v>2180</v>
      </c>
      <c r="G115" s="22">
        <v>2428</v>
      </c>
      <c r="H115" s="23">
        <v>247</v>
      </c>
      <c r="I115" s="23">
        <v>247</v>
      </c>
      <c r="J115" s="17">
        <f t="shared" si="26"/>
        <v>30</v>
      </c>
      <c r="K115" s="18">
        <f t="shared" si="19"/>
        <v>1.3953488372093024</v>
      </c>
      <c r="L115" s="17">
        <v>30</v>
      </c>
      <c r="M115" s="18">
        <f t="shared" si="15"/>
        <v>1.3953488372093024</v>
      </c>
      <c r="N115" s="6">
        <f t="shared" si="16"/>
        <v>11.330275229357797</v>
      </c>
      <c r="O115" s="6">
        <f t="shared" si="17"/>
        <v>11.330275229357797</v>
      </c>
      <c r="P115" s="88"/>
      <c r="Z115" s="8"/>
      <c r="AA115" s="8"/>
      <c r="AB115" s="24"/>
    </row>
    <row r="116" spans="1:28" x14ac:dyDescent="0.2">
      <c r="A116" s="5" t="s">
        <v>153</v>
      </c>
      <c r="B116" s="5" t="s">
        <v>60</v>
      </c>
      <c r="C116" s="5">
        <v>619</v>
      </c>
      <c r="D116" s="15">
        <v>3300</v>
      </c>
      <c r="E116" s="15">
        <v>2658</v>
      </c>
      <c r="F116" s="15">
        <v>3244</v>
      </c>
      <c r="G116" s="22">
        <v>2429</v>
      </c>
      <c r="H116" s="23">
        <v>73</v>
      </c>
      <c r="I116" s="23">
        <v>73</v>
      </c>
      <c r="J116" s="17">
        <f t="shared" si="26"/>
        <v>-56</v>
      </c>
      <c r="K116" s="18">
        <f t="shared" si="19"/>
        <v>-1.696969696969697</v>
      </c>
      <c r="L116" s="17">
        <v>56</v>
      </c>
      <c r="M116" s="18">
        <f t="shared" si="15"/>
        <v>1.696969696969697</v>
      </c>
      <c r="N116" s="6">
        <f t="shared" si="16"/>
        <v>2.2503082614056722</v>
      </c>
      <c r="O116" s="6">
        <f t="shared" si="17"/>
        <v>2.2503082614056722</v>
      </c>
      <c r="P116" s="88"/>
      <c r="Z116" s="8"/>
      <c r="AA116" s="8"/>
      <c r="AB116" s="24"/>
    </row>
    <row r="117" spans="1:28" x14ac:dyDescent="0.2">
      <c r="A117" s="5" t="s">
        <v>153</v>
      </c>
      <c r="B117" s="5" t="s">
        <v>54</v>
      </c>
      <c r="C117" s="5">
        <v>0</v>
      </c>
      <c r="D117" s="15">
        <v>2350</v>
      </c>
      <c r="E117" s="15">
        <v>2428</v>
      </c>
      <c r="F117" s="15">
        <v>2417</v>
      </c>
      <c r="G117" s="22">
        <v>2430</v>
      </c>
      <c r="H117" s="23">
        <v>527</v>
      </c>
      <c r="I117" s="23">
        <v>527</v>
      </c>
      <c r="J117" s="17">
        <f t="shared" si="26"/>
        <v>67</v>
      </c>
      <c r="K117" s="18">
        <f t="shared" si="19"/>
        <v>2.8510638297872339</v>
      </c>
      <c r="L117" s="17">
        <v>67</v>
      </c>
      <c r="M117" s="18">
        <f t="shared" si="15"/>
        <v>2.8510638297872339</v>
      </c>
      <c r="N117" s="6">
        <f t="shared" si="16"/>
        <v>21.803889118742241</v>
      </c>
      <c r="O117" s="6">
        <f t="shared" si="17"/>
        <v>21.803889118742241</v>
      </c>
      <c r="P117" s="88"/>
      <c r="Z117" s="8"/>
      <c r="AA117" s="8"/>
      <c r="AB117" s="24"/>
    </row>
    <row r="118" spans="1:28" x14ac:dyDescent="0.2">
      <c r="A118" s="5" t="s">
        <v>153</v>
      </c>
      <c r="B118" s="5" t="s">
        <v>68</v>
      </c>
      <c r="C118" s="5">
        <v>0</v>
      </c>
      <c r="D118" s="15">
        <v>1900</v>
      </c>
      <c r="E118" s="15">
        <v>1847</v>
      </c>
      <c r="F118" s="15">
        <v>1881</v>
      </c>
      <c r="G118" s="22">
        <v>2431</v>
      </c>
      <c r="H118" s="23">
        <v>271</v>
      </c>
      <c r="I118" s="23">
        <v>271</v>
      </c>
      <c r="J118" s="17">
        <f t="shared" si="26"/>
        <v>-19</v>
      </c>
      <c r="K118" s="18">
        <f t="shared" si="19"/>
        <v>-1</v>
      </c>
      <c r="L118" s="17">
        <v>19</v>
      </c>
      <c r="M118" s="18">
        <f t="shared" si="15"/>
        <v>1</v>
      </c>
      <c r="N118" s="6">
        <f t="shared" si="16"/>
        <v>14.407230196703882</v>
      </c>
      <c r="O118" s="6">
        <f t="shared" si="17"/>
        <v>14.407230196703882</v>
      </c>
      <c r="P118" s="88"/>
      <c r="Z118" s="8"/>
      <c r="AA118" s="8"/>
      <c r="AB118" s="24"/>
    </row>
    <row r="119" spans="1:28" x14ac:dyDescent="0.2">
      <c r="A119" s="5" t="s">
        <v>153</v>
      </c>
      <c r="B119" s="5" t="s">
        <v>144</v>
      </c>
      <c r="C119" s="5">
        <v>276</v>
      </c>
      <c r="D119" s="15">
        <v>2300</v>
      </c>
      <c r="E119" s="15">
        <v>2003</v>
      </c>
      <c r="F119" s="15">
        <v>2263</v>
      </c>
      <c r="G119" s="22">
        <v>2432</v>
      </c>
      <c r="H119" s="23">
        <v>126</v>
      </c>
      <c r="I119" s="23">
        <v>126</v>
      </c>
      <c r="J119" s="17">
        <f t="shared" ref="J119:J120" si="27">F119-D119</f>
        <v>-37</v>
      </c>
      <c r="K119" s="18">
        <f t="shared" si="19"/>
        <v>-1.6086956521739131</v>
      </c>
      <c r="L119" s="17">
        <v>37</v>
      </c>
      <c r="M119" s="18">
        <f t="shared" ref="M119:M121" si="28">L119/D119%</f>
        <v>1.6086956521739131</v>
      </c>
      <c r="N119" s="6">
        <f t="shared" ref="N119:N121" si="29">H119/F119%</f>
        <v>5.5678303137428191</v>
      </c>
      <c r="O119" s="6">
        <f t="shared" ref="O119:O121" si="30">I119/F119%</f>
        <v>5.5678303137428191</v>
      </c>
      <c r="P119" s="88"/>
      <c r="Z119" s="8"/>
      <c r="AA119" s="8"/>
      <c r="AB119" s="24"/>
    </row>
    <row r="120" spans="1:28" x14ac:dyDescent="0.2">
      <c r="A120" s="5" t="s">
        <v>153</v>
      </c>
      <c r="B120" s="5" t="s">
        <v>73</v>
      </c>
      <c r="C120" s="5">
        <v>0</v>
      </c>
      <c r="D120" s="15">
        <v>2450</v>
      </c>
      <c r="E120" s="15">
        <v>2525</v>
      </c>
      <c r="F120" s="15">
        <v>2514</v>
      </c>
      <c r="G120" s="22">
        <v>2433</v>
      </c>
      <c r="H120" s="23">
        <v>363</v>
      </c>
      <c r="I120" s="23">
        <v>363</v>
      </c>
      <c r="J120" s="17">
        <f t="shared" si="27"/>
        <v>64</v>
      </c>
      <c r="K120" s="18">
        <f t="shared" si="19"/>
        <v>2.6122448979591835</v>
      </c>
      <c r="L120" s="17">
        <v>64</v>
      </c>
      <c r="M120" s="18">
        <f t="shared" si="28"/>
        <v>2.6122448979591835</v>
      </c>
      <c r="N120" s="6">
        <f t="shared" si="29"/>
        <v>14.439140811455847</v>
      </c>
      <c r="O120" s="6">
        <f t="shared" si="30"/>
        <v>14.439140811455847</v>
      </c>
      <c r="P120" s="88"/>
      <c r="Z120" s="8"/>
      <c r="AA120" s="8"/>
      <c r="AB120" s="24"/>
    </row>
    <row r="121" spans="1:28" x14ac:dyDescent="0.2">
      <c r="A121" s="5" t="s">
        <v>153</v>
      </c>
      <c r="B121" s="5" t="s">
        <v>138</v>
      </c>
      <c r="C121" s="5">
        <v>0</v>
      </c>
      <c r="D121" s="15">
        <v>3500</v>
      </c>
      <c r="E121" s="15">
        <v>3486</v>
      </c>
      <c r="F121" s="15">
        <v>3486</v>
      </c>
      <c r="G121" s="22">
        <v>2434</v>
      </c>
      <c r="H121" s="23">
        <v>464</v>
      </c>
      <c r="I121" s="23">
        <v>0</v>
      </c>
      <c r="J121" s="17">
        <f t="shared" si="26"/>
        <v>-14</v>
      </c>
      <c r="K121" s="18">
        <f t="shared" si="19"/>
        <v>-0.4</v>
      </c>
      <c r="L121" s="17">
        <v>14</v>
      </c>
      <c r="M121" s="18">
        <f t="shared" si="28"/>
        <v>0.4</v>
      </c>
      <c r="N121" s="6">
        <f t="shared" si="29"/>
        <v>13.310384394721744</v>
      </c>
      <c r="O121" s="6">
        <f t="shared" si="30"/>
        <v>0</v>
      </c>
      <c r="P121" s="88"/>
      <c r="Z121" s="8"/>
      <c r="AA121" s="8"/>
      <c r="AB121" s="24"/>
    </row>
    <row r="122" spans="1:28" s="34" customFormat="1" ht="15" x14ac:dyDescent="0.25">
      <c r="A122" s="30"/>
      <c r="B122" s="30"/>
      <c r="C122" s="30">
        <f>SUM(C54:C121)</f>
        <v>7059</v>
      </c>
      <c r="D122" s="30">
        <f>SUM(D54:D121)</f>
        <v>171700</v>
      </c>
      <c r="E122" s="30">
        <f>SUM(E54:E121)</f>
        <v>165525</v>
      </c>
      <c r="F122" s="30">
        <f>SUM(F54:F121)</f>
        <v>174223</v>
      </c>
      <c r="G122" s="31"/>
      <c r="H122" s="30">
        <f>SUM(H54:H121)</f>
        <v>26846</v>
      </c>
      <c r="I122" s="30">
        <f>SUM(I54:I121)</f>
        <v>18142</v>
      </c>
      <c r="J122" s="32"/>
      <c r="K122" s="33">
        <f t="shared" ref="K122:K165" si="31">J122/D122%</f>
        <v>0</v>
      </c>
      <c r="L122" s="30">
        <f>SUM(L54:L121)</f>
        <v>3907</v>
      </c>
      <c r="M122" s="38">
        <f t="shared" ref="M122:M158" si="32">L122/D122%</f>
        <v>2.275480489225393</v>
      </c>
      <c r="N122" s="33">
        <f t="shared" ref="N122:N152" si="33">H122/F122%</f>
        <v>15.40898733232696</v>
      </c>
      <c r="O122" s="33">
        <f t="shared" ref="O122:O152" si="34">I122/F122%</f>
        <v>10.413091268087451</v>
      </c>
      <c r="P122" s="88"/>
    </row>
    <row r="123" spans="1:28" x14ac:dyDescent="0.2">
      <c r="A123" s="39" t="s">
        <v>153</v>
      </c>
      <c r="B123" s="39" t="s">
        <v>107</v>
      </c>
      <c r="C123" s="39">
        <v>382</v>
      </c>
      <c r="D123" s="40">
        <v>3250</v>
      </c>
      <c r="E123" s="40">
        <v>2944</v>
      </c>
      <c r="F123" s="40">
        <v>3316</v>
      </c>
      <c r="G123" s="41">
        <v>22311</v>
      </c>
      <c r="H123" s="23">
        <v>372</v>
      </c>
      <c r="I123" s="23">
        <v>372</v>
      </c>
      <c r="J123" s="17">
        <f t="shared" ref="J123:J181" si="35">F123-D123</f>
        <v>66</v>
      </c>
      <c r="K123" s="18">
        <f t="shared" si="31"/>
        <v>2.0307692307692307</v>
      </c>
      <c r="L123" s="17">
        <v>66</v>
      </c>
      <c r="M123" s="18">
        <f t="shared" si="32"/>
        <v>2.0307692307692307</v>
      </c>
      <c r="N123" s="6">
        <f t="shared" si="33"/>
        <v>11.218335343787697</v>
      </c>
      <c r="O123" s="6">
        <f t="shared" si="34"/>
        <v>11.218335343787697</v>
      </c>
      <c r="P123" s="88" t="s">
        <v>118</v>
      </c>
      <c r="Z123" s="8"/>
      <c r="AA123" s="8"/>
      <c r="AB123" s="24"/>
    </row>
    <row r="124" spans="1:28" x14ac:dyDescent="0.2">
      <c r="A124" s="5" t="s">
        <v>153</v>
      </c>
      <c r="B124" s="5" t="s">
        <v>30</v>
      </c>
      <c r="C124" s="5">
        <v>0</v>
      </c>
      <c r="D124" s="15">
        <v>2000</v>
      </c>
      <c r="E124" s="15">
        <v>2070</v>
      </c>
      <c r="F124" s="15">
        <v>2108</v>
      </c>
      <c r="G124" s="22">
        <v>22312</v>
      </c>
      <c r="H124" s="23">
        <v>677</v>
      </c>
      <c r="I124" s="23">
        <v>0</v>
      </c>
      <c r="J124" s="17">
        <f t="shared" si="35"/>
        <v>108</v>
      </c>
      <c r="K124" s="18">
        <f t="shared" si="31"/>
        <v>5.4</v>
      </c>
      <c r="L124" s="17">
        <v>108</v>
      </c>
      <c r="M124" s="18">
        <f t="shared" si="32"/>
        <v>5.4</v>
      </c>
      <c r="N124" s="6">
        <f t="shared" si="33"/>
        <v>32.1157495256167</v>
      </c>
      <c r="O124" s="6">
        <f t="shared" si="34"/>
        <v>0</v>
      </c>
      <c r="P124" s="88"/>
      <c r="Z124" s="8"/>
      <c r="AA124" s="8"/>
      <c r="AB124" s="24"/>
    </row>
    <row r="125" spans="1:28" x14ac:dyDescent="0.2">
      <c r="A125" s="5" t="s">
        <v>153</v>
      </c>
      <c r="B125" s="5" t="s">
        <v>140</v>
      </c>
      <c r="C125" s="5">
        <v>367</v>
      </c>
      <c r="D125" s="15">
        <v>2700</v>
      </c>
      <c r="E125" s="15">
        <v>2320</v>
      </c>
      <c r="F125" s="15">
        <v>2664</v>
      </c>
      <c r="G125" s="22">
        <v>22313</v>
      </c>
      <c r="H125" s="23">
        <v>290</v>
      </c>
      <c r="I125" s="23">
        <v>290</v>
      </c>
      <c r="J125" s="17">
        <f t="shared" si="35"/>
        <v>-36</v>
      </c>
      <c r="K125" s="18">
        <f t="shared" si="31"/>
        <v>-1.3333333333333333</v>
      </c>
      <c r="L125" s="17">
        <v>36</v>
      </c>
      <c r="M125" s="18">
        <f t="shared" si="32"/>
        <v>1.3333333333333333</v>
      </c>
      <c r="N125" s="6">
        <f t="shared" si="33"/>
        <v>10.885885885885886</v>
      </c>
      <c r="O125" s="6">
        <f t="shared" si="34"/>
        <v>10.885885885885886</v>
      </c>
      <c r="P125" s="88"/>
      <c r="Z125" s="8"/>
      <c r="AA125" s="8"/>
      <c r="AB125" s="24"/>
    </row>
    <row r="126" spans="1:28" x14ac:dyDescent="0.2">
      <c r="A126" s="5" t="s">
        <v>153</v>
      </c>
      <c r="B126" s="5" t="s">
        <v>31</v>
      </c>
      <c r="C126" s="5">
        <v>570</v>
      </c>
      <c r="D126" s="15">
        <v>2800</v>
      </c>
      <c r="E126" s="15">
        <v>2211</v>
      </c>
      <c r="F126" s="15">
        <v>2857</v>
      </c>
      <c r="G126" s="22">
        <v>22314</v>
      </c>
      <c r="H126" s="23">
        <v>329</v>
      </c>
      <c r="I126" s="23">
        <v>329</v>
      </c>
      <c r="J126" s="17">
        <f t="shared" si="35"/>
        <v>57</v>
      </c>
      <c r="K126" s="18">
        <f t="shared" si="31"/>
        <v>2.0357142857142856</v>
      </c>
      <c r="L126" s="17">
        <v>57</v>
      </c>
      <c r="M126" s="18">
        <f t="shared" si="32"/>
        <v>2.0357142857142856</v>
      </c>
      <c r="N126" s="6">
        <f t="shared" si="33"/>
        <v>11.515575778788939</v>
      </c>
      <c r="O126" s="6">
        <f t="shared" si="34"/>
        <v>11.515575778788939</v>
      </c>
      <c r="P126" s="88"/>
      <c r="Z126" s="8"/>
      <c r="AA126" s="8"/>
      <c r="AB126" s="24"/>
    </row>
    <row r="127" spans="1:28" x14ac:dyDescent="0.2">
      <c r="A127" s="5" t="s">
        <v>153</v>
      </c>
      <c r="B127" s="5" t="s">
        <v>32</v>
      </c>
      <c r="C127" s="5">
        <v>493</v>
      </c>
      <c r="D127" s="15">
        <v>2800</v>
      </c>
      <c r="E127" s="15">
        <v>2385</v>
      </c>
      <c r="F127" s="15">
        <v>2872</v>
      </c>
      <c r="G127" s="22">
        <v>22315</v>
      </c>
      <c r="H127" s="23">
        <v>324</v>
      </c>
      <c r="I127" s="23">
        <v>324</v>
      </c>
      <c r="J127" s="17">
        <f t="shared" si="35"/>
        <v>72</v>
      </c>
      <c r="K127" s="18">
        <f t="shared" si="31"/>
        <v>2.5714285714285716</v>
      </c>
      <c r="L127" s="17">
        <v>72</v>
      </c>
      <c r="M127" s="18">
        <f t="shared" si="32"/>
        <v>2.5714285714285716</v>
      </c>
      <c r="N127" s="6">
        <f t="shared" si="33"/>
        <v>11.281337047353761</v>
      </c>
      <c r="O127" s="6">
        <f t="shared" si="34"/>
        <v>11.281337047353761</v>
      </c>
      <c r="P127" s="88"/>
      <c r="Z127" s="8"/>
      <c r="AA127" s="8"/>
      <c r="AB127" s="24"/>
    </row>
    <row r="128" spans="1:28" x14ac:dyDescent="0.2">
      <c r="A128" s="5" t="s">
        <v>153</v>
      </c>
      <c r="B128" s="5" t="s">
        <v>33</v>
      </c>
      <c r="C128" s="5">
        <v>0</v>
      </c>
      <c r="D128" s="15">
        <v>1900</v>
      </c>
      <c r="E128" s="15">
        <v>1884</v>
      </c>
      <c r="F128" s="15">
        <v>1871</v>
      </c>
      <c r="G128" s="22">
        <v>22316</v>
      </c>
      <c r="H128" s="23">
        <v>633</v>
      </c>
      <c r="I128" s="23">
        <v>0</v>
      </c>
      <c r="J128" s="17">
        <f t="shared" si="35"/>
        <v>-29</v>
      </c>
      <c r="K128" s="18">
        <f t="shared" si="31"/>
        <v>-1.5263157894736843</v>
      </c>
      <c r="L128" s="17">
        <v>29</v>
      </c>
      <c r="M128" s="18">
        <f t="shared" si="32"/>
        <v>1.5263157894736843</v>
      </c>
      <c r="N128" s="6">
        <f t="shared" si="33"/>
        <v>33.832175307322288</v>
      </c>
      <c r="O128" s="6">
        <f t="shared" si="34"/>
        <v>0</v>
      </c>
      <c r="P128" s="88"/>
      <c r="Z128" s="8"/>
      <c r="AA128" s="8"/>
      <c r="AB128" s="24"/>
    </row>
    <row r="129" spans="1:28" x14ac:dyDescent="0.2">
      <c r="A129" s="5" t="s">
        <v>153</v>
      </c>
      <c r="B129" s="5" t="s">
        <v>34</v>
      </c>
      <c r="C129" s="5">
        <v>0</v>
      </c>
      <c r="D129" s="15">
        <v>2400</v>
      </c>
      <c r="E129" s="15">
        <v>2381</v>
      </c>
      <c r="F129" s="15">
        <v>2388</v>
      </c>
      <c r="G129" s="22">
        <v>22318</v>
      </c>
      <c r="H129" s="23">
        <v>266</v>
      </c>
      <c r="I129" s="23">
        <v>266</v>
      </c>
      <c r="J129" s="17">
        <f t="shared" si="35"/>
        <v>-12</v>
      </c>
      <c r="K129" s="18">
        <f t="shared" si="31"/>
        <v>-0.5</v>
      </c>
      <c r="L129" s="17">
        <v>12</v>
      </c>
      <c r="M129" s="18">
        <f t="shared" si="32"/>
        <v>0.5</v>
      </c>
      <c r="N129" s="6">
        <f t="shared" si="33"/>
        <v>11.139028475711893</v>
      </c>
      <c r="O129" s="6">
        <f t="shared" si="34"/>
        <v>11.139028475711893</v>
      </c>
      <c r="P129" s="88"/>
      <c r="Z129" s="8"/>
      <c r="AA129" s="8"/>
      <c r="AB129" s="24"/>
    </row>
    <row r="130" spans="1:28" x14ac:dyDescent="0.2">
      <c r="A130" s="5" t="s">
        <v>153</v>
      </c>
      <c r="B130" s="5" t="s">
        <v>35</v>
      </c>
      <c r="C130" s="5">
        <v>0</v>
      </c>
      <c r="D130" s="15">
        <v>3150</v>
      </c>
      <c r="E130" s="15">
        <v>3229</v>
      </c>
      <c r="F130" s="15">
        <v>3355</v>
      </c>
      <c r="G130" s="22">
        <v>22319</v>
      </c>
      <c r="H130" s="23">
        <v>570</v>
      </c>
      <c r="I130" s="23">
        <v>570</v>
      </c>
      <c r="J130" s="17">
        <f t="shared" si="35"/>
        <v>205</v>
      </c>
      <c r="K130" s="18">
        <f t="shared" si="31"/>
        <v>6.5079365079365079</v>
      </c>
      <c r="L130" s="17">
        <v>205</v>
      </c>
      <c r="M130" s="18">
        <f t="shared" si="32"/>
        <v>6.5079365079365079</v>
      </c>
      <c r="N130" s="6">
        <f t="shared" si="33"/>
        <v>16.989567809239944</v>
      </c>
      <c r="O130" s="6">
        <f t="shared" si="34"/>
        <v>16.989567809239944</v>
      </c>
      <c r="P130" s="88"/>
      <c r="Z130" s="8"/>
      <c r="AA130" s="8"/>
      <c r="AB130" s="24"/>
    </row>
    <row r="131" spans="1:28" x14ac:dyDescent="0.2">
      <c r="A131" s="5" t="s">
        <v>153</v>
      </c>
      <c r="B131" s="5" t="s">
        <v>36</v>
      </c>
      <c r="C131" s="5">
        <v>0</v>
      </c>
      <c r="D131" s="15">
        <v>3100</v>
      </c>
      <c r="E131" s="15">
        <v>3169</v>
      </c>
      <c r="F131" s="15">
        <v>3142</v>
      </c>
      <c r="G131" s="22">
        <v>22320</v>
      </c>
      <c r="H131" s="23">
        <v>551</v>
      </c>
      <c r="I131" s="23">
        <v>0</v>
      </c>
      <c r="J131" s="17">
        <f t="shared" si="35"/>
        <v>42</v>
      </c>
      <c r="K131" s="18">
        <f t="shared" si="31"/>
        <v>1.3548387096774193</v>
      </c>
      <c r="L131" s="17">
        <v>42</v>
      </c>
      <c r="M131" s="18">
        <f t="shared" si="32"/>
        <v>1.3548387096774193</v>
      </c>
      <c r="N131" s="6">
        <f t="shared" si="33"/>
        <v>17.53660089115213</v>
      </c>
      <c r="O131" s="6">
        <f t="shared" si="34"/>
        <v>0</v>
      </c>
      <c r="P131" s="88"/>
      <c r="Z131" s="8"/>
      <c r="AA131" s="8"/>
      <c r="AB131" s="24"/>
    </row>
    <row r="132" spans="1:28" x14ac:dyDescent="0.2">
      <c r="A132" s="5" t="s">
        <v>153</v>
      </c>
      <c r="B132" s="5" t="s">
        <v>105</v>
      </c>
      <c r="C132" s="5">
        <v>0</v>
      </c>
      <c r="D132" s="15">
        <v>2700</v>
      </c>
      <c r="E132" s="15">
        <v>2762</v>
      </c>
      <c r="F132" s="15">
        <v>2814</v>
      </c>
      <c r="G132" s="22">
        <v>22321</v>
      </c>
      <c r="H132" s="23">
        <v>696</v>
      </c>
      <c r="I132" s="23">
        <v>0</v>
      </c>
      <c r="J132" s="17">
        <f t="shared" si="35"/>
        <v>114</v>
      </c>
      <c r="K132" s="18">
        <f t="shared" si="31"/>
        <v>4.2222222222222223</v>
      </c>
      <c r="L132" s="17">
        <v>114</v>
      </c>
      <c r="M132" s="18">
        <f t="shared" si="32"/>
        <v>4.2222222222222223</v>
      </c>
      <c r="N132" s="6">
        <f t="shared" si="33"/>
        <v>24.733475479744136</v>
      </c>
      <c r="O132" s="6">
        <f t="shared" si="34"/>
        <v>0</v>
      </c>
      <c r="P132" s="88"/>
      <c r="Z132" s="8"/>
      <c r="AA132" s="8"/>
      <c r="AB132" s="24"/>
    </row>
    <row r="133" spans="1:28" x14ac:dyDescent="0.2">
      <c r="A133" s="5" t="s">
        <v>153</v>
      </c>
      <c r="B133" s="5" t="s">
        <v>37</v>
      </c>
      <c r="C133" s="5">
        <v>0</v>
      </c>
      <c r="D133" s="15">
        <v>3600</v>
      </c>
      <c r="E133" s="15">
        <v>3677</v>
      </c>
      <c r="F133" s="15">
        <v>3800</v>
      </c>
      <c r="G133" s="22">
        <v>22322</v>
      </c>
      <c r="H133" s="23">
        <v>793</v>
      </c>
      <c r="I133" s="23">
        <v>0</v>
      </c>
      <c r="J133" s="17">
        <f t="shared" si="35"/>
        <v>200</v>
      </c>
      <c r="K133" s="18">
        <f t="shared" si="31"/>
        <v>5.5555555555555554</v>
      </c>
      <c r="L133" s="17">
        <v>200</v>
      </c>
      <c r="M133" s="18">
        <f t="shared" si="32"/>
        <v>5.5555555555555554</v>
      </c>
      <c r="N133" s="6">
        <f t="shared" si="33"/>
        <v>20.868421052631579</v>
      </c>
      <c r="O133" s="6">
        <f t="shared" si="34"/>
        <v>0</v>
      </c>
      <c r="P133" s="88"/>
      <c r="Z133" s="8"/>
      <c r="AA133" s="8"/>
      <c r="AB133" s="24"/>
    </row>
    <row r="134" spans="1:28" x14ac:dyDescent="0.2">
      <c r="A134" s="5" t="s">
        <v>153</v>
      </c>
      <c r="B134" s="5" t="s">
        <v>38</v>
      </c>
      <c r="C134" s="5">
        <v>0</v>
      </c>
      <c r="D134" s="15">
        <v>1200</v>
      </c>
      <c r="E134" s="15">
        <v>1271</v>
      </c>
      <c r="F134" s="15">
        <v>1378</v>
      </c>
      <c r="G134" s="22">
        <v>22323</v>
      </c>
      <c r="H134" s="23">
        <v>657</v>
      </c>
      <c r="I134" s="23">
        <v>0</v>
      </c>
      <c r="J134" s="17">
        <f t="shared" si="35"/>
        <v>178</v>
      </c>
      <c r="K134" s="18">
        <f t="shared" si="31"/>
        <v>14.833333333333334</v>
      </c>
      <c r="L134" s="17">
        <v>178</v>
      </c>
      <c r="M134" s="18">
        <f t="shared" si="32"/>
        <v>14.833333333333334</v>
      </c>
      <c r="N134" s="6">
        <f t="shared" si="33"/>
        <v>47.677793904209004</v>
      </c>
      <c r="O134" s="6">
        <f t="shared" si="34"/>
        <v>0</v>
      </c>
      <c r="P134" s="88"/>
      <c r="Z134" s="8"/>
      <c r="AA134" s="8"/>
      <c r="AB134" s="24"/>
    </row>
    <row r="135" spans="1:28" x14ac:dyDescent="0.2">
      <c r="A135" s="5" t="s">
        <v>153</v>
      </c>
      <c r="B135" s="5" t="s">
        <v>39</v>
      </c>
      <c r="C135" s="5">
        <v>411</v>
      </c>
      <c r="D135" s="15">
        <v>3400</v>
      </c>
      <c r="E135" s="15">
        <v>3069</v>
      </c>
      <c r="F135" s="15">
        <v>3476</v>
      </c>
      <c r="G135" s="22">
        <v>22324</v>
      </c>
      <c r="H135" s="23">
        <v>334</v>
      </c>
      <c r="I135" s="23">
        <v>334</v>
      </c>
      <c r="J135" s="17">
        <f t="shared" si="35"/>
        <v>76</v>
      </c>
      <c r="K135" s="18">
        <f t="shared" si="31"/>
        <v>2.2352941176470589</v>
      </c>
      <c r="L135" s="17">
        <v>76</v>
      </c>
      <c r="M135" s="18">
        <f t="shared" si="32"/>
        <v>2.2352941176470589</v>
      </c>
      <c r="N135" s="6">
        <f t="shared" si="33"/>
        <v>9.6087456846950516</v>
      </c>
      <c r="O135" s="6">
        <f t="shared" si="34"/>
        <v>9.6087456846950516</v>
      </c>
      <c r="P135" s="88"/>
      <c r="Z135" s="8"/>
      <c r="AA135" s="8"/>
      <c r="AB135" s="24"/>
    </row>
    <row r="136" spans="1:28" x14ac:dyDescent="0.2">
      <c r="A136" s="5" t="s">
        <v>153</v>
      </c>
      <c r="B136" s="5" t="s">
        <v>40</v>
      </c>
      <c r="C136" s="5">
        <v>0</v>
      </c>
      <c r="D136" s="15">
        <v>2000</v>
      </c>
      <c r="E136" s="15">
        <v>2075</v>
      </c>
      <c r="F136" s="15">
        <v>2171</v>
      </c>
      <c r="G136" s="22">
        <v>22325</v>
      </c>
      <c r="H136" s="23">
        <v>425</v>
      </c>
      <c r="I136" s="23">
        <v>0</v>
      </c>
      <c r="J136" s="17">
        <f t="shared" si="35"/>
        <v>171</v>
      </c>
      <c r="K136" s="18">
        <f t="shared" si="31"/>
        <v>8.5500000000000007</v>
      </c>
      <c r="L136" s="17">
        <v>171</v>
      </c>
      <c r="M136" s="18">
        <f t="shared" si="32"/>
        <v>8.5500000000000007</v>
      </c>
      <c r="N136" s="6">
        <f t="shared" si="33"/>
        <v>19.576232151082451</v>
      </c>
      <c r="O136" s="6">
        <f t="shared" si="34"/>
        <v>0</v>
      </c>
      <c r="P136" s="88"/>
      <c r="Z136" s="8"/>
      <c r="AA136" s="8"/>
      <c r="AB136" s="24"/>
    </row>
    <row r="137" spans="1:28" x14ac:dyDescent="0.2">
      <c r="A137" s="5" t="s">
        <v>153</v>
      </c>
      <c r="B137" s="5" t="s">
        <v>41</v>
      </c>
      <c r="C137" s="5">
        <v>575</v>
      </c>
      <c r="D137" s="15">
        <v>3050</v>
      </c>
      <c r="E137" s="15">
        <v>2460</v>
      </c>
      <c r="F137" s="15">
        <v>3055</v>
      </c>
      <c r="G137" s="22">
        <v>22326</v>
      </c>
      <c r="H137" s="23">
        <v>387</v>
      </c>
      <c r="I137" s="23">
        <v>387</v>
      </c>
      <c r="J137" s="17">
        <f t="shared" si="35"/>
        <v>5</v>
      </c>
      <c r="K137" s="18">
        <f t="shared" si="31"/>
        <v>0.16393442622950818</v>
      </c>
      <c r="L137" s="17">
        <v>5</v>
      </c>
      <c r="M137" s="18">
        <f t="shared" si="32"/>
        <v>0.16393442622950818</v>
      </c>
      <c r="N137" s="6">
        <f t="shared" si="33"/>
        <v>12.667757774140753</v>
      </c>
      <c r="O137" s="6">
        <f t="shared" si="34"/>
        <v>12.667757774140753</v>
      </c>
      <c r="P137" s="88"/>
      <c r="Z137" s="8"/>
      <c r="AA137" s="8"/>
      <c r="AB137" s="24"/>
    </row>
    <row r="138" spans="1:28" x14ac:dyDescent="0.2">
      <c r="A138" s="5" t="s">
        <v>153</v>
      </c>
      <c r="B138" s="5" t="s">
        <v>142</v>
      </c>
      <c r="C138" s="5">
        <v>0</v>
      </c>
      <c r="D138" s="15">
        <v>2600</v>
      </c>
      <c r="E138" s="15">
        <v>2672</v>
      </c>
      <c r="F138" s="15">
        <v>2635</v>
      </c>
      <c r="G138" s="22">
        <v>22327</v>
      </c>
      <c r="H138" s="23">
        <v>343</v>
      </c>
      <c r="I138" s="23">
        <v>343</v>
      </c>
      <c r="J138" s="17">
        <f t="shared" si="35"/>
        <v>35</v>
      </c>
      <c r="K138" s="18">
        <f t="shared" si="31"/>
        <v>1.3461538461538463</v>
      </c>
      <c r="L138" s="17">
        <v>35</v>
      </c>
      <c r="M138" s="18">
        <f t="shared" si="32"/>
        <v>1.3461538461538463</v>
      </c>
      <c r="N138" s="6">
        <f t="shared" si="33"/>
        <v>13.017077798861479</v>
      </c>
      <c r="O138" s="6">
        <f t="shared" si="34"/>
        <v>13.017077798861479</v>
      </c>
      <c r="P138" s="88"/>
      <c r="Z138" s="8"/>
      <c r="AA138" s="8"/>
      <c r="AB138" s="24"/>
    </row>
    <row r="139" spans="1:28" x14ac:dyDescent="0.2">
      <c r="A139" s="5" t="s">
        <v>153</v>
      </c>
      <c r="B139" s="5" t="s">
        <v>43</v>
      </c>
      <c r="C139" s="5">
        <v>145</v>
      </c>
      <c r="D139" s="15">
        <v>3000</v>
      </c>
      <c r="E139" s="15">
        <v>2930</v>
      </c>
      <c r="F139" s="15">
        <v>3123</v>
      </c>
      <c r="G139" s="22">
        <v>22328</v>
      </c>
      <c r="H139" s="23">
        <v>343</v>
      </c>
      <c r="I139" s="23">
        <v>343</v>
      </c>
      <c r="J139" s="17">
        <f t="shared" si="35"/>
        <v>123</v>
      </c>
      <c r="K139" s="18">
        <f t="shared" si="31"/>
        <v>4.0999999999999996</v>
      </c>
      <c r="L139" s="17">
        <v>123</v>
      </c>
      <c r="M139" s="18">
        <f t="shared" si="32"/>
        <v>4.0999999999999996</v>
      </c>
      <c r="N139" s="6">
        <f t="shared" si="33"/>
        <v>10.983029138648735</v>
      </c>
      <c r="O139" s="6">
        <f t="shared" si="34"/>
        <v>10.983029138648735</v>
      </c>
      <c r="P139" s="88"/>
      <c r="Z139" s="8"/>
      <c r="AA139" s="8"/>
      <c r="AB139" s="24"/>
    </row>
    <row r="140" spans="1:28" x14ac:dyDescent="0.2">
      <c r="A140" s="5" t="s">
        <v>153</v>
      </c>
      <c r="B140" s="5" t="s">
        <v>44</v>
      </c>
      <c r="C140" s="5">
        <v>0</v>
      </c>
      <c r="D140" s="15">
        <v>2200</v>
      </c>
      <c r="E140" s="15">
        <v>2164</v>
      </c>
      <c r="F140" s="15">
        <v>2166</v>
      </c>
      <c r="G140" s="22">
        <v>22329</v>
      </c>
      <c r="H140" s="23">
        <v>522</v>
      </c>
      <c r="I140" s="23">
        <v>0</v>
      </c>
      <c r="J140" s="17">
        <f t="shared" si="35"/>
        <v>-34</v>
      </c>
      <c r="K140" s="18">
        <f t="shared" si="31"/>
        <v>-1.5454545454545454</v>
      </c>
      <c r="L140" s="17">
        <v>34</v>
      </c>
      <c r="M140" s="18">
        <f t="shared" si="32"/>
        <v>1.5454545454545454</v>
      </c>
      <c r="N140" s="6">
        <f t="shared" si="33"/>
        <v>24.099722991689749</v>
      </c>
      <c r="O140" s="6">
        <f t="shared" si="34"/>
        <v>0</v>
      </c>
      <c r="P140" s="88"/>
      <c r="Z140" s="8"/>
      <c r="AA140" s="8"/>
      <c r="AB140" s="24"/>
    </row>
    <row r="141" spans="1:28" x14ac:dyDescent="0.2">
      <c r="A141" s="5" t="s">
        <v>153</v>
      </c>
      <c r="B141" s="5" t="s">
        <v>45</v>
      </c>
      <c r="C141" s="5">
        <v>0</v>
      </c>
      <c r="D141" s="15">
        <v>2000</v>
      </c>
      <c r="E141" s="15">
        <v>2084</v>
      </c>
      <c r="F141" s="15">
        <v>2263</v>
      </c>
      <c r="G141" s="22">
        <v>22330</v>
      </c>
      <c r="H141" s="23">
        <v>653</v>
      </c>
      <c r="I141" s="23">
        <v>653</v>
      </c>
      <c r="J141" s="17">
        <f t="shared" si="35"/>
        <v>263</v>
      </c>
      <c r="K141" s="18">
        <f t="shared" si="31"/>
        <v>13.15</v>
      </c>
      <c r="L141" s="17">
        <v>263</v>
      </c>
      <c r="M141" s="18">
        <f t="shared" si="32"/>
        <v>13.15</v>
      </c>
      <c r="N141" s="6">
        <f t="shared" si="33"/>
        <v>28.855501546619532</v>
      </c>
      <c r="O141" s="6">
        <f t="shared" si="34"/>
        <v>28.855501546619532</v>
      </c>
      <c r="P141" s="88"/>
      <c r="Z141" s="8"/>
      <c r="AA141" s="8"/>
      <c r="AB141" s="24"/>
    </row>
    <row r="142" spans="1:28" x14ac:dyDescent="0.2">
      <c r="A142" s="5" t="s">
        <v>153</v>
      </c>
      <c r="B142" s="5" t="s">
        <v>46</v>
      </c>
      <c r="C142" s="5">
        <v>0</v>
      </c>
      <c r="D142" s="15">
        <v>3200</v>
      </c>
      <c r="E142" s="15">
        <v>3191</v>
      </c>
      <c r="F142" s="15">
        <v>3113</v>
      </c>
      <c r="G142" s="22">
        <v>22331</v>
      </c>
      <c r="H142" s="23">
        <v>474</v>
      </c>
      <c r="I142" s="23">
        <v>0</v>
      </c>
      <c r="J142" s="17">
        <f t="shared" si="35"/>
        <v>-87</v>
      </c>
      <c r="K142" s="18">
        <f t="shared" si="31"/>
        <v>-2.71875</v>
      </c>
      <c r="L142" s="17">
        <v>87</v>
      </c>
      <c r="M142" s="18">
        <f t="shared" si="32"/>
        <v>2.71875</v>
      </c>
      <c r="N142" s="6">
        <f t="shared" si="33"/>
        <v>15.226469643430775</v>
      </c>
      <c r="O142" s="6">
        <f t="shared" si="34"/>
        <v>0</v>
      </c>
      <c r="P142" s="88"/>
      <c r="Z142" s="8"/>
      <c r="AA142" s="8"/>
      <c r="AB142" s="24"/>
    </row>
    <row r="143" spans="1:28" x14ac:dyDescent="0.2">
      <c r="A143" s="5" t="s">
        <v>153</v>
      </c>
      <c r="B143" s="5" t="s">
        <v>106</v>
      </c>
      <c r="C143" s="5">
        <v>0</v>
      </c>
      <c r="D143" s="15">
        <v>1450</v>
      </c>
      <c r="E143" s="15">
        <v>1433</v>
      </c>
      <c r="F143" s="15">
        <v>1508</v>
      </c>
      <c r="G143" s="22">
        <v>22332</v>
      </c>
      <c r="H143" s="23">
        <v>222</v>
      </c>
      <c r="I143" s="23">
        <v>222</v>
      </c>
      <c r="J143" s="17">
        <f t="shared" si="35"/>
        <v>58</v>
      </c>
      <c r="K143" s="18">
        <f t="shared" si="31"/>
        <v>4</v>
      </c>
      <c r="L143" s="17">
        <v>58</v>
      </c>
      <c r="M143" s="18">
        <f t="shared" si="32"/>
        <v>4</v>
      </c>
      <c r="N143" s="6">
        <f t="shared" si="33"/>
        <v>14.721485411140584</v>
      </c>
      <c r="O143" s="6">
        <f t="shared" si="34"/>
        <v>14.721485411140584</v>
      </c>
      <c r="P143" s="88"/>
      <c r="Z143" s="8"/>
      <c r="AA143" s="8"/>
      <c r="AB143" s="24"/>
    </row>
    <row r="144" spans="1:28" x14ac:dyDescent="0.2">
      <c r="A144" s="5" t="s">
        <v>153</v>
      </c>
      <c r="B144" s="5" t="s">
        <v>47</v>
      </c>
      <c r="C144" s="5">
        <v>0</v>
      </c>
      <c r="D144" s="15">
        <v>2700</v>
      </c>
      <c r="E144" s="15">
        <v>2773</v>
      </c>
      <c r="F144" s="15">
        <v>2799</v>
      </c>
      <c r="G144" s="22">
        <v>22349</v>
      </c>
      <c r="H144" s="23">
        <v>566</v>
      </c>
      <c r="I144" s="23">
        <v>0</v>
      </c>
      <c r="J144" s="17">
        <f t="shared" ref="J144" si="36">F144-D144</f>
        <v>99</v>
      </c>
      <c r="K144" s="18">
        <f t="shared" si="31"/>
        <v>3.6666666666666665</v>
      </c>
      <c r="L144" s="17">
        <v>99</v>
      </c>
      <c r="M144" s="18">
        <f t="shared" si="32"/>
        <v>3.6666666666666665</v>
      </c>
      <c r="N144" s="6">
        <f t="shared" si="33"/>
        <v>20.221507681314755</v>
      </c>
      <c r="O144" s="6">
        <f t="shared" si="34"/>
        <v>0</v>
      </c>
      <c r="P144" s="88"/>
      <c r="Z144" s="8"/>
      <c r="AA144" s="8"/>
      <c r="AB144" s="24"/>
    </row>
    <row r="145" spans="1:28" x14ac:dyDescent="0.2">
      <c r="A145" s="80" t="s">
        <v>153</v>
      </c>
      <c r="B145" s="80" t="s">
        <v>142</v>
      </c>
      <c r="C145" s="80">
        <v>0</v>
      </c>
      <c r="D145" s="82">
        <v>3000</v>
      </c>
      <c r="E145" s="82">
        <v>2969</v>
      </c>
      <c r="F145" s="82">
        <v>2891</v>
      </c>
      <c r="G145" s="81">
        <v>2311</v>
      </c>
      <c r="H145" s="82">
        <v>227</v>
      </c>
      <c r="I145" s="82">
        <v>0</v>
      </c>
      <c r="J145" s="78">
        <f t="shared" si="35"/>
        <v>-109</v>
      </c>
      <c r="K145" s="77">
        <f t="shared" si="31"/>
        <v>-3.6333333333333333</v>
      </c>
      <c r="L145" s="78">
        <v>109</v>
      </c>
      <c r="M145" s="77">
        <f t="shared" si="32"/>
        <v>3.6333333333333333</v>
      </c>
      <c r="N145" s="79">
        <f t="shared" si="33"/>
        <v>7.8519543410584571</v>
      </c>
      <c r="O145" s="79">
        <f t="shared" si="34"/>
        <v>0</v>
      </c>
      <c r="P145" s="88"/>
      <c r="Z145" s="8"/>
      <c r="AA145" s="8"/>
      <c r="AB145" s="24"/>
    </row>
    <row r="146" spans="1:28" x14ac:dyDescent="0.2">
      <c r="A146" s="5" t="s">
        <v>153</v>
      </c>
      <c r="B146" s="5" t="s">
        <v>38</v>
      </c>
      <c r="C146" s="5">
        <v>657</v>
      </c>
      <c r="D146" s="15">
        <v>3000</v>
      </c>
      <c r="E146" s="15">
        <v>2418</v>
      </c>
      <c r="F146" s="15">
        <v>3051</v>
      </c>
      <c r="G146" s="22">
        <v>2312</v>
      </c>
      <c r="H146" s="23">
        <v>155</v>
      </c>
      <c r="I146" s="23">
        <v>155</v>
      </c>
      <c r="J146" s="17">
        <f t="shared" si="35"/>
        <v>51</v>
      </c>
      <c r="K146" s="18">
        <f t="shared" si="31"/>
        <v>1.7</v>
      </c>
      <c r="L146" s="17">
        <v>51</v>
      </c>
      <c r="M146" s="18">
        <f t="shared" si="32"/>
        <v>1.7</v>
      </c>
      <c r="N146" s="6">
        <f t="shared" si="33"/>
        <v>5.0803015404785317</v>
      </c>
      <c r="O146" s="6">
        <f t="shared" si="34"/>
        <v>5.0803015404785317</v>
      </c>
      <c r="P146" s="88"/>
      <c r="Z146" s="8"/>
      <c r="AA146" s="8"/>
      <c r="AB146" s="24"/>
    </row>
    <row r="147" spans="1:28" x14ac:dyDescent="0.2">
      <c r="A147" s="5" t="s">
        <v>153</v>
      </c>
      <c r="B147" s="5" t="s">
        <v>106</v>
      </c>
      <c r="C147" s="5">
        <v>0</v>
      </c>
      <c r="D147" s="15">
        <v>2900</v>
      </c>
      <c r="E147" s="15">
        <v>2983</v>
      </c>
      <c r="F147" s="15">
        <v>3060</v>
      </c>
      <c r="G147" s="22">
        <v>2313</v>
      </c>
      <c r="H147" s="23">
        <v>686</v>
      </c>
      <c r="I147" s="23">
        <v>0</v>
      </c>
      <c r="J147" s="17">
        <f t="shared" si="35"/>
        <v>160</v>
      </c>
      <c r="K147" s="18">
        <f t="shared" si="31"/>
        <v>5.5172413793103452</v>
      </c>
      <c r="L147" s="17">
        <v>160</v>
      </c>
      <c r="M147" s="18">
        <f t="shared" si="32"/>
        <v>5.5172413793103452</v>
      </c>
      <c r="N147" s="6">
        <f t="shared" si="33"/>
        <v>22.41830065359477</v>
      </c>
      <c r="O147" s="6">
        <f t="shared" si="34"/>
        <v>0</v>
      </c>
      <c r="P147" s="88"/>
      <c r="Z147" s="8"/>
      <c r="AA147" s="8"/>
      <c r="AB147" s="24"/>
    </row>
    <row r="148" spans="1:28" x14ac:dyDescent="0.2">
      <c r="A148" s="5" t="s">
        <v>153</v>
      </c>
      <c r="B148" s="5" t="s">
        <v>30</v>
      </c>
      <c r="C148" s="5">
        <v>677</v>
      </c>
      <c r="D148" s="15">
        <v>3100</v>
      </c>
      <c r="E148" s="15">
        <v>2399</v>
      </c>
      <c r="F148" s="15">
        <v>3065</v>
      </c>
      <c r="G148" s="22">
        <v>2314</v>
      </c>
      <c r="H148" s="23">
        <v>169</v>
      </c>
      <c r="I148" s="23">
        <v>169</v>
      </c>
      <c r="J148" s="17">
        <f t="shared" si="35"/>
        <v>-35</v>
      </c>
      <c r="K148" s="18">
        <f t="shared" si="31"/>
        <v>-1.1290322580645162</v>
      </c>
      <c r="L148" s="17">
        <v>35</v>
      </c>
      <c r="M148" s="18">
        <f t="shared" si="32"/>
        <v>1.1290322580645162</v>
      </c>
      <c r="N148" s="6">
        <f t="shared" si="33"/>
        <v>5.5138662316476346</v>
      </c>
      <c r="O148" s="6">
        <f t="shared" si="34"/>
        <v>5.5138662316476346</v>
      </c>
      <c r="P148" s="88"/>
      <c r="Z148" s="8"/>
      <c r="AA148" s="8"/>
      <c r="AB148" s="24"/>
    </row>
    <row r="149" spans="1:28" x14ac:dyDescent="0.2">
      <c r="A149" s="5" t="s">
        <v>153</v>
      </c>
      <c r="B149" s="5" t="s">
        <v>105</v>
      </c>
      <c r="C149" s="5">
        <v>696</v>
      </c>
      <c r="D149" s="15">
        <v>2900</v>
      </c>
      <c r="E149" s="15">
        <v>2279</v>
      </c>
      <c r="F149" s="15">
        <v>2959</v>
      </c>
      <c r="G149" s="22">
        <v>2315</v>
      </c>
      <c r="H149" s="23">
        <v>218</v>
      </c>
      <c r="I149" s="23">
        <v>0</v>
      </c>
      <c r="J149" s="17">
        <f t="shared" si="35"/>
        <v>59</v>
      </c>
      <c r="K149" s="18">
        <f t="shared" si="31"/>
        <v>2.0344827586206895</v>
      </c>
      <c r="L149" s="17">
        <v>59</v>
      </c>
      <c r="M149" s="18">
        <f t="shared" si="32"/>
        <v>2.0344827586206895</v>
      </c>
      <c r="N149" s="6">
        <f t="shared" si="33"/>
        <v>7.3673538357553232</v>
      </c>
      <c r="O149" s="6">
        <f t="shared" si="34"/>
        <v>0</v>
      </c>
      <c r="P149" s="88"/>
      <c r="Z149" s="8"/>
      <c r="AA149" s="8"/>
      <c r="AB149" s="24"/>
    </row>
    <row r="150" spans="1:28" x14ac:dyDescent="0.2">
      <c r="A150" s="5" t="s">
        <v>153</v>
      </c>
      <c r="B150" s="5" t="s">
        <v>39</v>
      </c>
      <c r="C150" s="5">
        <v>0</v>
      </c>
      <c r="D150" s="15">
        <v>4250</v>
      </c>
      <c r="E150" s="15">
        <v>4324</v>
      </c>
      <c r="F150" s="15">
        <v>3945</v>
      </c>
      <c r="G150" s="22">
        <v>2316</v>
      </c>
      <c r="H150" s="23">
        <v>53</v>
      </c>
      <c r="I150" s="23">
        <v>0</v>
      </c>
      <c r="J150" s="17">
        <f t="shared" si="35"/>
        <v>-305</v>
      </c>
      <c r="K150" s="18">
        <f t="shared" si="31"/>
        <v>-7.1764705882352944</v>
      </c>
      <c r="L150" s="17">
        <v>305</v>
      </c>
      <c r="M150" s="18">
        <f t="shared" si="32"/>
        <v>7.1764705882352944</v>
      </c>
      <c r="N150" s="6">
        <f t="shared" si="33"/>
        <v>1.3434727503168566</v>
      </c>
      <c r="O150" s="6">
        <f t="shared" si="34"/>
        <v>0</v>
      </c>
      <c r="P150" s="88"/>
      <c r="Z150" s="8"/>
      <c r="AA150" s="8"/>
      <c r="AB150" s="24"/>
    </row>
    <row r="151" spans="1:28" x14ac:dyDescent="0.2">
      <c r="A151" s="5" t="s">
        <v>153</v>
      </c>
      <c r="B151" s="5" t="s">
        <v>37</v>
      </c>
      <c r="C151" s="5">
        <v>793</v>
      </c>
      <c r="D151" s="15">
        <v>3750</v>
      </c>
      <c r="E151" s="15">
        <v>3024</v>
      </c>
      <c r="F151" s="15">
        <v>3863</v>
      </c>
      <c r="G151" s="22">
        <v>2317</v>
      </c>
      <c r="H151" s="23">
        <v>329</v>
      </c>
      <c r="I151" s="23">
        <v>329</v>
      </c>
      <c r="J151" s="17">
        <f t="shared" si="35"/>
        <v>113</v>
      </c>
      <c r="K151" s="18">
        <f t="shared" si="31"/>
        <v>3.0133333333333332</v>
      </c>
      <c r="L151" s="17">
        <v>113</v>
      </c>
      <c r="M151" s="18">
        <f t="shared" si="32"/>
        <v>3.0133333333333332</v>
      </c>
      <c r="N151" s="6">
        <f t="shared" si="33"/>
        <v>8.5166968677193893</v>
      </c>
      <c r="O151" s="6">
        <f t="shared" si="34"/>
        <v>8.5166968677193893</v>
      </c>
      <c r="P151" s="88"/>
      <c r="Z151" s="8"/>
      <c r="AA151" s="8"/>
      <c r="AB151" s="24"/>
    </row>
    <row r="152" spans="1:28" x14ac:dyDescent="0.2">
      <c r="A152" s="5" t="s">
        <v>153</v>
      </c>
      <c r="B152" s="5" t="s">
        <v>43</v>
      </c>
      <c r="C152" s="5">
        <v>0</v>
      </c>
      <c r="D152" s="15">
        <v>3000</v>
      </c>
      <c r="E152" s="15">
        <v>2996</v>
      </c>
      <c r="F152" s="15">
        <v>3312</v>
      </c>
      <c r="G152" s="22">
        <v>2318</v>
      </c>
      <c r="H152" s="23">
        <v>870</v>
      </c>
      <c r="I152" s="23">
        <v>870</v>
      </c>
      <c r="J152" s="17">
        <f t="shared" si="35"/>
        <v>312</v>
      </c>
      <c r="K152" s="18">
        <f t="shared" si="31"/>
        <v>10.4</v>
      </c>
      <c r="L152" s="17">
        <v>312</v>
      </c>
      <c r="M152" s="18">
        <f t="shared" si="32"/>
        <v>10.4</v>
      </c>
      <c r="N152" s="6">
        <f t="shared" si="33"/>
        <v>26.268115942028988</v>
      </c>
      <c r="O152" s="6">
        <f t="shared" si="34"/>
        <v>26.268115942028988</v>
      </c>
      <c r="P152" s="88"/>
      <c r="Z152" s="8"/>
      <c r="AA152" s="8"/>
      <c r="AB152" s="24"/>
    </row>
    <row r="153" spans="1:28" x14ac:dyDescent="0.2">
      <c r="A153" s="5" t="s">
        <v>153</v>
      </c>
      <c r="B153" s="5" t="s">
        <v>31</v>
      </c>
      <c r="C153" s="5">
        <v>0</v>
      </c>
      <c r="D153" s="15">
        <v>2600</v>
      </c>
      <c r="E153" s="15">
        <v>2665</v>
      </c>
      <c r="F153" s="15">
        <v>2673</v>
      </c>
      <c r="G153" s="22">
        <v>2319</v>
      </c>
      <c r="H153" s="23">
        <v>561</v>
      </c>
      <c r="I153" s="23">
        <v>561</v>
      </c>
      <c r="J153" s="17">
        <f t="shared" si="35"/>
        <v>73</v>
      </c>
      <c r="K153" s="18">
        <f t="shared" si="31"/>
        <v>2.8076923076923075</v>
      </c>
      <c r="L153" s="17">
        <v>73</v>
      </c>
      <c r="M153" s="18">
        <f t="shared" si="32"/>
        <v>2.8076923076923075</v>
      </c>
      <c r="N153" s="6">
        <f t="shared" ref="N153:N165" si="37">H153/F153%</f>
        <v>20.987654320987655</v>
      </c>
      <c r="O153" s="6">
        <f t="shared" ref="O153:O165" si="38">I153/F153%</f>
        <v>20.987654320987655</v>
      </c>
      <c r="P153" s="88"/>
      <c r="Z153" s="8"/>
      <c r="AA153" s="8"/>
      <c r="AB153" s="24"/>
    </row>
    <row r="154" spans="1:28" x14ac:dyDescent="0.2">
      <c r="A154" s="5" t="s">
        <v>153</v>
      </c>
      <c r="B154" s="5" t="s">
        <v>35</v>
      </c>
      <c r="C154" s="5">
        <v>0</v>
      </c>
      <c r="D154" s="15">
        <v>2700</v>
      </c>
      <c r="E154" s="15">
        <v>2697</v>
      </c>
      <c r="F154" s="15">
        <v>2852</v>
      </c>
      <c r="G154" s="22">
        <v>2320</v>
      </c>
      <c r="H154" s="23">
        <v>653</v>
      </c>
      <c r="I154" s="23">
        <v>0</v>
      </c>
      <c r="J154" s="17">
        <f t="shared" si="35"/>
        <v>152</v>
      </c>
      <c r="K154" s="18">
        <f t="shared" si="31"/>
        <v>5.6296296296296298</v>
      </c>
      <c r="L154" s="17">
        <v>152</v>
      </c>
      <c r="M154" s="18">
        <f t="shared" si="32"/>
        <v>5.6296296296296298</v>
      </c>
      <c r="N154" s="6">
        <f t="shared" si="37"/>
        <v>22.896213183730715</v>
      </c>
      <c r="O154" s="6">
        <f t="shared" si="38"/>
        <v>0</v>
      </c>
      <c r="P154" s="88"/>
      <c r="Z154" s="8"/>
      <c r="AA154" s="8"/>
      <c r="AB154" s="24"/>
    </row>
    <row r="155" spans="1:28" x14ac:dyDescent="0.2">
      <c r="A155" s="5" t="s">
        <v>153</v>
      </c>
      <c r="B155" s="5" t="s">
        <v>34</v>
      </c>
      <c r="C155" s="5">
        <v>0</v>
      </c>
      <c r="D155" s="15">
        <v>3700</v>
      </c>
      <c r="E155" s="15">
        <v>3646</v>
      </c>
      <c r="F155" s="15">
        <v>3650</v>
      </c>
      <c r="G155" s="22">
        <v>2321</v>
      </c>
      <c r="H155" s="23">
        <v>392</v>
      </c>
      <c r="I155" s="23">
        <v>0</v>
      </c>
      <c r="J155" s="17">
        <f t="shared" si="35"/>
        <v>-50</v>
      </c>
      <c r="K155" s="18">
        <f t="shared" si="31"/>
        <v>-1.3513513513513513</v>
      </c>
      <c r="L155" s="17">
        <v>50</v>
      </c>
      <c r="M155" s="18">
        <f t="shared" si="32"/>
        <v>1.3513513513513513</v>
      </c>
      <c r="N155" s="6">
        <f t="shared" si="37"/>
        <v>10.739726027397261</v>
      </c>
      <c r="O155" s="6">
        <f t="shared" si="38"/>
        <v>0</v>
      </c>
      <c r="P155" s="88"/>
      <c r="Z155" s="8"/>
      <c r="AA155" s="8"/>
      <c r="AB155" s="24"/>
    </row>
    <row r="156" spans="1:28" x14ac:dyDescent="0.2">
      <c r="A156" s="5" t="s">
        <v>153</v>
      </c>
      <c r="B156" s="5" t="s">
        <v>40</v>
      </c>
      <c r="C156" s="5">
        <v>425</v>
      </c>
      <c r="D156" s="15">
        <v>2100</v>
      </c>
      <c r="E156" s="15">
        <v>1749</v>
      </c>
      <c r="F156" s="15">
        <v>2142</v>
      </c>
      <c r="G156" s="22">
        <v>2322</v>
      </c>
      <c r="H156" s="23">
        <v>222</v>
      </c>
      <c r="I156" s="23">
        <v>222</v>
      </c>
      <c r="J156" s="17">
        <f t="shared" si="35"/>
        <v>42</v>
      </c>
      <c r="K156" s="18">
        <f t="shared" si="31"/>
        <v>2</v>
      </c>
      <c r="L156" s="17">
        <v>42</v>
      </c>
      <c r="M156" s="18">
        <f t="shared" si="32"/>
        <v>2</v>
      </c>
      <c r="N156" s="6">
        <f t="shared" si="37"/>
        <v>10.364145658263304</v>
      </c>
      <c r="O156" s="6">
        <f t="shared" si="38"/>
        <v>10.364145658263304</v>
      </c>
      <c r="P156" s="88"/>
      <c r="Z156" s="8"/>
      <c r="AA156" s="8"/>
      <c r="AB156" s="24"/>
    </row>
    <row r="157" spans="1:28" x14ac:dyDescent="0.2">
      <c r="A157" s="5" t="s">
        <v>153</v>
      </c>
      <c r="B157" s="5" t="s">
        <v>140</v>
      </c>
      <c r="C157" s="5">
        <v>0</v>
      </c>
      <c r="D157" s="15">
        <v>3900</v>
      </c>
      <c r="E157" s="15">
        <v>3905</v>
      </c>
      <c r="F157" s="15">
        <v>3940</v>
      </c>
      <c r="G157" s="22">
        <v>2323</v>
      </c>
      <c r="H157" s="23">
        <v>657</v>
      </c>
      <c r="I157" s="23">
        <v>0</v>
      </c>
      <c r="J157" s="17">
        <f t="shared" si="35"/>
        <v>40</v>
      </c>
      <c r="K157" s="18">
        <f t="shared" si="31"/>
        <v>1.0256410256410255</v>
      </c>
      <c r="L157" s="17">
        <v>40</v>
      </c>
      <c r="M157" s="18">
        <f t="shared" si="32"/>
        <v>1.0256410256410255</v>
      </c>
      <c r="N157" s="6">
        <f t="shared" si="37"/>
        <v>16.675126903553299</v>
      </c>
      <c r="O157" s="6">
        <f t="shared" si="38"/>
        <v>0</v>
      </c>
      <c r="P157" s="88"/>
      <c r="Z157" s="8"/>
      <c r="AA157" s="8"/>
      <c r="AB157" s="24"/>
    </row>
    <row r="158" spans="1:28" x14ac:dyDescent="0.2">
      <c r="A158" s="5" t="s">
        <v>153</v>
      </c>
      <c r="B158" s="5" t="s">
        <v>46</v>
      </c>
      <c r="C158" s="5">
        <v>474</v>
      </c>
      <c r="D158" s="15">
        <v>2850</v>
      </c>
      <c r="E158" s="15">
        <v>2457</v>
      </c>
      <c r="F158" s="15">
        <v>2997</v>
      </c>
      <c r="G158" s="22">
        <v>2324</v>
      </c>
      <c r="H158" s="23">
        <v>522</v>
      </c>
      <c r="I158" s="23">
        <v>522</v>
      </c>
      <c r="J158" s="17">
        <f t="shared" si="35"/>
        <v>147</v>
      </c>
      <c r="K158" s="18">
        <f t="shared" si="31"/>
        <v>5.1578947368421053</v>
      </c>
      <c r="L158" s="17">
        <v>147</v>
      </c>
      <c r="M158" s="18">
        <f t="shared" si="32"/>
        <v>5.1578947368421053</v>
      </c>
      <c r="N158" s="6">
        <f t="shared" si="37"/>
        <v>17.417417417417418</v>
      </c>
      <c r="O158" s="6">
        <f t="shared" si="38"/>
        <v>17.417417417417418</v>
      </c>
      <c r="P158" s="88"/>
      <c r="Z158" s="8"/>
      <c r="AA158" s="8"/>
      <c r="AB158" s="24"/>
    </row>
    <row r="159" spans="1:28" x14ac:dyDescent="0.2">
      <c r="A159" s="5" t="s">
        <v>153</v>
      </c>
      <c r="B159" s="5" t="s">
        <v>32</v>
      </c>
      <c r="C159" s="5">
        <v>0</v>
      </c>
      <c r="D159" s="15">
        <v>3200</v>
      </c>
      <c r="E159" s="15">
        <v>3190</v>
      </c>
      <c r="F159" s="15">
        <v>3229</v>
      </c>
      <c r="G159" s="22">
        <v>2325</v>
      </c>
      <c r="H159" s="23">
        <v>454</v>
      </c>
      <c r="I159" s="23">
        <v>0</v>
      </c>
      <c r="J159" s="17">
        <f t="shared" si="35"/>
        <v>29</v>
      </c>
      <c r="K159" s="18">
        <f t="shared" si="31"/>
        <v>0.90625</v>
      </c>
      <c r="L159" s="17">
        <v>29</v>
      </c>
      <c r="M159" s="18">
        <f t="shared" ref="M159:M165" si="39">L159/D159%</f>
        <v>0.90625</v>
      </c>
      <c r="N159" s="6">
        <f t="shared" si="37"/>
        <v>14.060080520284918</v>
      </c>
      <c r="O159" s="6">
        <f t="shared" si="38"/>
        <v>0</v>
      </c>
      <c r="P159" s="88"/>
      <c r="Z159" s="8"/>
      <c r="AA159" s="8"/>
      <c r="AB159" s="24"/>
    </row>
    <row r="160" spans="1:28" x14ac:dyDescent="0.2">
      <c r="A160" s="5" t="s">
        <v>153</v>
      </c>
      <c r="B160" s="5" t="s">
        <v>36</v>
      </c>
      <c r="C160" s="5">
        <v>551</v>
      </c>
      <c r="D160" s="15">
        <v>2900</v>
      </c>
      <c r="E160" s="15">
        <v>2425</v>
      </c>
      <c r="F160" s="15">
        <v>3051</v>
      </c>
      <c r="G160" s="22">
        <v>2326</v>
      </c>
      <c r="H160" s="23">
        <v>218</v>
      </c>
      <c r="I160" s="23">
        <v>218</v>
      </c>
      <c r="J160" s="17">
        <f t="shared" si="35"/>
        <v>151</v>
      </c>
      <c r="K160" s="18">
        <f t="shared" si="31"/>
        <v>5.2068965517241379</v>
      </c>
      <c r="L160" s="17">
        <v>151</v>
      </c>
      <c r="M160" s="18">
        <f t="shared" si="39"/>
        <v>5.2068965517241379</v>
      </c>
      <c r="N160" s="6">
        <f t="shared" si="37"/>
        <v>7.1451982956407729</v>
      </c>
      <c r="O160" s="6">
        <f t="shared" si="38"/>
        <v>7.1451982956407729</v>
      </c>
      <c r="P160" s="88"/>
      <c r="Z160" s="8"/>
      <c r="AA160" s="8"/>
      <c r="AB160" s="24"/>
    </row>
    <row r="161" spans="1:28" x14ac:dyDescent="0.2">
      <c r="A161" s="5" t="s">
        <v>153</v>
      </c>
      <c r="B161" s="5" t="s">
        <v>45</v>
      </c>
      <c r="C161" s="5">
        <v>0</v>
      </c>
      <c r="D161" s="15">
        <v>3000</v>
      </c>
      <c r="E161" s="15">
        <v>3081</v>
      </c>
      <c r="F161" s="15">
        <v>3075</v>
      </c>
      <c r="G161" s="22">
        <v>2327</v>
      </c>
      <c r="H161" s="23">
        <v>522</v>
      </c>
      <c r="I161" s="23">
        <v>0</v>
      </c>
      <c r="J161" s="17">
        <f t="shared" si="35"/>
        <v>75</v>
      </c>
      <c r="K161" s="18">
        <f t="shared" si="31"/>
        <v>2.5</v>
      </c>
      <c r="L161" s="17">
        <v>75</v>
      </c>
      <c r="M161" s="18">
        <f t="shared" si="39"/>
        <v>2.5</v>
      </c>
      <c r="N161" s="6">
        <f t="shared" si="37"/>
        <v>16.975609756097562</v>
      </c>
      <c r="O161" s="6">
        <f t="shared" si="38"/>
        <v>0</v>
      </c>
      <c r="P161" s="88"/>
      <c r="Z161" s="8"/>
      <c r="AA161" s="8"/>
      <c r="AB161" s="24"/>
    </row>
    <row r="162" spans="1:28" x14ac:dyDescent="0.2">
      <c r="A162" s="5" t="s">
        <v>153</v>
      </c>
      <c r="B162" s="5" t="s">
        <v>44</v>
      </c>
      <c r="C162" s="5">
        <v>522</v>
      </c>
      <c r="D162" s="15">
        <v>2700</v>
      </c>
      <c r="E162" s="15">
        <v>2153</v>
      </c>
      <c r="F162" s="15">
        <v>2649</v>
      </c>
      <c r="G162" s="22">
        <v>2328</v>
      </c>
      <c r="H162" s="23">
        <v>140</v>
      </c>
      <c r="I162" s="23">
        <v>140</v>
      </c>
      <c r="J162" s="17">
        <f t="shared" ref="J162:J163" si="40">F162-D162</f>
        <v>-51</v>
      </c>
      <c r="K162" s="18">
        <f t="shared" si="31"/>
        <v>-1.8888888888888888</v>
      </c>
      <c r="L162" s="17">
        <v>51</v>
      </c>
      <c r="M162" s="18">
        <f t="shared" si="39"/>
        <v>1.8888888888888888</v>
      </c>
      <c r="N162" s="6">
        <f t="shared" si="37"/>
        <v>5.2850132125330314</v>
      </c>
      <c r="O162" s="6">
        <f t="shared" si="38"/>
        <v>5.2850132125330314</v>
      </c>
      <c r="P162" s="88"/>
      <c r="Z162" s="8"/>
      <c r="AA162" s="8"/>
      <c r="AB162" s="24"/>
    </row>
    <row r="163" spans="1:28" x14ac:dyDescent="0.2">
      <c r="A163" s="5" t="s">
        <v>153</v>
      </c>
      <c r="B163" s="5" t="s">
        <v>33</v>
      </c>
      <c r="C163" s="5">
        <v>633</v>
      </c>
      <c r="D163" s="15">
        <v>3700</v>
      </c>
      <c r="E163" s="15">
        <v>3144</v>
      </c>
      <c r="F163" s="15">
        <v>3723</v>
      </c>
      <c r="G163" s="22">
        <v>2329</v>
      </c>
      <c r="H163" s="23">
        <v>276</v>
      </c>
      <c r="I163" s="23">
        <v>276</v>
      </c>
      <c r="J163" s="17">
        <f t="shared" si="40"/>
        <v>23</v>
      </c>
      <c r="K163" s="18">
        <f t="shared" si="31"/>
        <v>0.6216216216216216</v>
      </c>
      <c r="L163" s="17">
        <v>23</v>
      </c>
      <c r="M163" s="18">
        <f t="shared" si="39"/>
        <v>0.6216216216216216</v>
      </c>
      <c r="N163" s="6">
        <f t="shared" si="37"/>
        <v>7.4133763094278811</v>
      </c>
      <c r="O163" s="6">
        <f t="shared" si="38"/>
        <v>7.4133763094278811</v>
      </c>
      <c r="P163" s="88"/>
      <c r="Z163" s="8"/>
      <c r="AA163" s="8"/>
      <c r="AB163" s="24"/>
    </row>
    <row r="164" spans="1:28" x14ac:dyDescent="0.2">
      <c r="A164" s="5" t="s">
        <v>153</v>
      </c>
      <c r="B164" s="5" t="s">
        <v>107</v>
      </c>
      <c r="C164" s="5">
        <v>0</v>
      </c>
      <c r="D164" s="15">
        <v>3500</v>
      </c>
      <c r="E164" s="15">
        <v>3584</v>
      </c>
      <c r="F164" s="15">
        <v>3597</v>
      </c>
      <c r="G164" s="22">
        <v>2330</v>
      </c>
      <c r="H164" s="23">
        <v>493</v>
      </c>
      <c r="I164" s="23">
        <v>0</v>
      </c>
      <c r="J164" s="17">
        <f t="shared" si="35"/>
        <v>97</v>
      </c>
      <c r="K164" s="18">
        <f t="shared" si="31"/>
        <v>2.7714285714285714</v>
      </c>
      <c r="L164" s="17">
        <v>97</v>
      </c>
      <c r="M164" s="18">
        <f t="shared" si="39"/>
        <v>2.7714285714285714</v>
      </c>
      <c r="N164" s="6">
        <f t="shared" si="37"/>
        <v>13.705865999443981</v>
      </c>
      <c r="O164" s="6">
        <f t="shared" si="38"/>
        <v>0</v>
      </c>
      <c r="P164" s="88"/>
      <c r="Z164" s="8"/>
      <c r="AA164" s="8"/>
      <c r="AB164" s="24"/>
    </row>
    <row r="165" spans="1:28" x14ac:dyDescent="0.2">
      <c r="A165" s="5" t="s">
        <v>153</v>
      </c>
      <c r="B165" s="5" t="s">
        <v>47</v>
      </c>
      <c r="C165" s="5">
        <v>566</v>
      </c>
      <c r="D165" s="15">
        <v>2400</v>
      </c>
      <c r="E165" s="15">
        <v>1915</v>
      </c>
      <c r="F165" s="15">
        <v>2470</v>
      </c>
      <c r="G165" s="22">
        <v>2349</v>
      </c>
      <c r="H165" s="23">
        <v>382</v>
      </c>
      <c r="I165" s="23">
        <v>0</v>
      </c>
      <c r="J165" s="17">
        <f t="shared" si="35"/>
        <v>70</v>
      </c>
      <c r="K165" s="18">
        <f t="shared" si="31"/>
        <v>2.9166666666666665</v>
      </c>
      <c r="L165" s="17">
        <v>70</v>
      </c>
      <c r="M165" s="18">
        <f t="shared" si="39"/>
        <v>2.9166666666666665</v>
      </c>
      <c r="N165" s="6">
        <f t="shared" si="37"/>
        <v>15.465587044534413</v>
      </c>
      <c r="O165" s="6">
        <f t="shared" si="38"/>
        <v>0</v>
      </c>
      <c r="P165" s="88"/>
      <c r="Z165" s="8"/>
      <c r="AA165" s="8"/>
      <c r="AB165" s="24"/>
    </row>
    <row r="166" spans="1:28" s="34" customFormat="1" ht="15" x14ac:dyDescent="0.25">
      <c r="A166" s="30"/>
      <c r="B166" s="30"/>
      <c r="C166" s="30">
        <f>SUM(C123:C165)</f>
        <v>8937</v>
      </c>
      <c r="D166" s="30">
        <f>SUM(D123:D165)</f>
        <v>122350</v>
      </c>
      <c r="E166" s="30">
        <f>SUM(E123:E165)</f>
        <v>115157</v>
      </c>
      <c r="F166" s="30">
        <f>SUM(F123:F165)</f>
        <v>125068</v>
      </c>
      <c r="G166" s="31"/>
      <c r="H166" s="30">
        <f>SUM(H123:H165)</f>
        <v>18626</v>
      </c>
      <c r="I166" s="30">
        <f>SUM(I123:I165)</f>
        <v>7895</v>
      </c>
      <c r="J166" s="32"/>
      <c r="K166" s="33">
        <f t="shared" ref="K166:K182" si="41">J166/D166%</f>
        <v>0</v>
      </c>
      <c r="L166" s="30">
        <f>SUM(L123:L165)</f>
        <v>4214</v>
      </c>
      <c r="M166" s="38">
        <f t="shared" ref="M166:M182" si="42">L166/D166%</f>
        <v>3.4442174090723334</v>
      </c>
      <c r="N166" s="33">
        <f t="shared" ref="N166:N182" si="43">H166/F166%</f>
        <v>14.892698372085585</v>
      </c>
      <c r="O166" s="33">
        <f t="shared" ref="O166:O182" si="44">I166/F166%</f>
        <v>6.312565964115521</v>
      </c>
      <c r="P166" s="88"/>
    </row>
    <row r="167" spans="1:28" x14ac:dyDescent="0.2">
      <c r="A167" s="5" t="s">
        <v>153</v>
      </c>
      <c r="B167" s="5" t="s">
        <v>80</v>
      </c>
      <c r="C167" s="5">
        <v>0</v>
      </c>
      <c r="D167" s="15">
        <v>300</v>
      </c>
      <c r="E167" s="15">
        <v>280</v>
      </c>
      <c r="F167" s="15">
        <v>309</v>
      </c>
      <c r="G167" s="22">
        <v>22681</v>
      </c>
      <c r="H167" s="23">
        <v>116</v>
      </c>
      <c r="I167" s="23">
        <v>116</v>
      </c>
      <c r="J167" s="17">
        <f t="shared" si="35"/>
        <v>9</v>
      </c>
      <c r="K167" s="18">
        <f t="shared" si="41"/>
        <v>3</v>
      </c>
      <c r="L167" s="17">
        <v>9</v>
      </c>
      <c r="M167" s="18">
        <f t="shared" si="42"/>
        <v>3</v>
      </c>
      <c r="N167" s="6">
        <f t="shared" si="43"/>
        <v>37.540453074433657</v>
      </c>
      <c r="O167" s="6">
        <f t="shared" si="44"/>
        <v>37.540453074433657</v>
      </c>
      <c r="P167" s="88" t="s">
        <v>119</v>
      </c>
      <c r="Z167" s="8"/>
      <c r="AA167" s="8"/>
      <c r="AB167" s="24"/>
    </row>
    <row r="168" spans="1:28" x14ac:dyDescent="0.2">
      <c r="A168" s="5" t="s">
        <v>153</v>
      </c>
      <c r="B168" s="5" t="s">
        <v>81</v>
      </c>
      <c r="C168" s="5">
        <v>0</v>
      </c>
      <c r="D168" s="15">
        <v>500</v>
      </c>
      <c r="E168" s="15">
        <v>483</v>
      </c>
      <c r="F168" s="15">
        <v>508</v>
      </c>
      <c r="G168" s="22">
        <v>22682</v>
      </c>
      <c r="H168" s="23">
        <v>198</v>
      </c>
      <c r="I168" s="23">
        <v>198</v>
      </c>
      <c r="J168" s="17">
        <f t="shared" si="35"/>
        <v>8</v>
      </c>
      <c r="K168" s="18">
        <f t="shared" si="41"/>
        <v>1.6</v>
      </c>
      <c r="L168" s="17">
        <v>8</v>
      </c>
      <c r="M168" s="18">
        <f t="shared" si="42"/>
        <v>1.6</v>
      </c>
      <c r="N168" s="6">
        <f t="shared" si="43"/>
        <v>38.976377952755904</v>
      </c>
      <c r="O168" s="6">
        <f t="shared" si="44"/>
        <v>38.976377952755904</v>
      </c>
      <c r="P168" s="88"/>
      <c r="Z168" s="8"/>
      <c r="AA168" s="8"/>
      <c r="AB168" s="24"/>
    </row>
    <row r="169" spans="1:28" x14ac:dyDescent="0.2">
      <c r="A169" s="5" t="s">
        <v>153</v>
      </c>
      <c r="B169" s="5" t="s">
        <v>82</v>
      </c>
      <c r="C169" s="5">
        <v>0</v>
      </c>
      <c r="D169" s="15">
        <v>500</v>
      </c>
      <c r="E169" s="15">
        <v>480</v>
      </c>
      <c r="F169" s="15">
        <v>479</v>
      </c>
      <c r="G169" s="22">
        <v>22683</v>
      </c>
      <c r="H169" s="23">
        <v>106</v>
      </c>
      <c r="I169" s="23">
        <v>106</v>
      </c>
      <c r="J169" s="17">
        <f t="shared" si="35"/>
        <v>-21</v>
      </c>
      <c r="K169" s="18">
        <f t="shared" si="41"/>
        <v>-4.2</v>
      </c>
      <c r="L169" s="17">
        <v>21</v>
      </c>
      <c r="M169" s="18">
        <f t="shared" si="42"/>
        <v>4.2</v>
      </c>
      <c r="N169" s="6">
        <f t="shared" si="43"/>
        <v>22.129436325678498</v>
      </c>
      <c r="O169" s="6">
        <f t="shared" si="44"/>
        <v>22.129436325678498</v>
      </c>
      <c r="P169" s="88"/>
      <c r="Z169" s="8"/>
      <c r="AA169" s="8"/>
      <c r="AB169" s="24"/>
    </row>
    <row r="170" spans="1:28" x14ac:dyDescent="0.2">
      <c r="A170" s="5" t="s">
        <v>153</v>
      </c>
      <c r="B170" s="5" t="s">
        <v>83</v>
      </c>
      <c r="C170" s="5">
        <v>0</v>
      </c>
      <c r="D170" s="15">
        <v>350</v>
      </c>
      <c r="E170" s="15">
        <v>326</v>
      </c>
      <c r="F170" s="15">
        <v>353</v>
      </c>
      <c r="G170" s="22">
        <v>22684</v>
      </c>
      <c r="H170" s="23">
        <v>121</v>
      </c>
      <c r="I170" s="23">
        <v>121</v>
      </c>
      <c r="J170" s="17">
        <f t="shared" si="35"/>
        <v>3</v>
      </c>
      <c r="K170" s="18">
        <f t="shared" si="41"/>
        <v>0.8571428571428571</v>
      </c>
      <c r="L170" s="17">
        <v>3</v>
      </c>
      <c r="M170" s="18">
        <f t="shared" si="42"/>
        <v>0.8571428571428571</v>
      </c>
      <c r="N170" s="6">
        <f t="shared" si="43"/>
        <v>34.277620396600568</v>
      </c>
      <c r="O170" s="6">
        <f t="shared" si="44"/>
        <v>34.277620396600568</v>
      </c>
      <c r="P170" s="88"/>
      <c r="Z170" s="8"/>
      <c r="AA170" s="8"/>
      <c r="AB170" s="24"/>
    </row>
    <row r="171" spans="1:28" x14ac:dyDescent="0.2">
      <c r="A171" s="5" t="s">
        <v>153</v>
      </c>
      <c r="B171" s="5" t="s">
        <v>84</v>
      </c>
      <c r="C171" s="5">
        <v>0</v>
      </c>
      <c r="D171" s="15">
        <v>550</v>
      </c>
      <c r="E171" s="15">
        <v>474</v>
      </c>
      <c r="F171" s="15">
        <v>556</v>
      </c>
      <c r="G171" s="22">
        <v>22685</v>
      </c>
      <c r="H171" s="23">
        <v>135</v>
      </c>
      <c r="I171" s="23">
        <v>135</v>
      </c>
      <c r="J171" s="17">
        <f t="shared" si="35"/>
        <v>6</v>
      </c>
      <c r="K171" s="18">
        <f t="shared" si="41"/>
        <v>1.0909090909090908</v>
      </c>
      <c r="L171" s="17">
        <v>6</v>
      </c>
      <c r="M171" s="18">
        <f t="shared" si="42"/>
        <v>1.0909090909090908</v>
      </c>
      <c r="N171" s="6">
        <f t="shared" si="43"/>
        <v>24.280575539568346</v>
      </c>
      <c r="O171" s="6">
        <f t="shared" si="44"/>
        <v>24.280575539568346</v>
      </c>
      <c r="P171" s="88"/>
      <c r="Z171" s="8"/>
      <c r="AA171" s="8"/>
      <c r="AB171" s="24"/>
    </row>
    <row r="172" spans="1:28" x14ac:dyDescent="0.2">
      <c r="A172" s="5" t="s">
        <v>153</v>
      </c>
      <c r="B172" s="5" t="s">
        <v>85</v>
      </c>
      <c r="C172" s="5">
        <v>0</v>
      </c>
      <c r="D172" s="15">
        <v>200</v>
      </c>
      <c r="E172" s="15">
        <v>271</v>
      </c>
      <c r="F172" s="15">
        <v>411</v>
      </c>
      <c r="G172" s="22">
        <v>22686</v>
      </c>
      <c r="H172" s="23">
        <v>372</v>
      </c>
      <c r="I172" s="23">
        <v>372</v>
      </c>
      <c r="J172" s="17">
        <f t="shared" si="35"/>
        <v>211</v>
      </c>
      <c r="K172" s="18">
        <f t="shared" si="41"/>
        <v>105.5</v>
      </c>
      <c r="L172" s="17">
        <v>211</v>
      </c>
      <c r="M172" s="18">
        <f t="shared" si="42"/>
        <v>105.5</v>
      </c>
      <c r="N172" s="6">
        <f t="shared" si="43"/>
        <v>90.510948905109487</v>
      </c>
      <c r="O172" s="6">
        <f t="shared" si="44"/>
        <v>90.510948905109487</v>
      </c>
      <c r="P172" s="88"/>
      <c r="Z172" s="8"/>
      <c r="AA172" s="8"/>
      <c r="AB172" s="24"/>
    </row>
    <row r="173" spans="1:28" x14ac:dyDescent="0.2">
      <c r="A173" s="5" t="s">
        <v>153</v>
      </c>
      <c r="B173" s="5" t="s">
        <v>86</v>
      </c>
      <c r="C173" s="5">
        <v>0</v>
      </c>
      <c r="D173" s="15">
        <v>200</v>
      </c>
      <c r="E173" s="15">
        <v>185</v>
      </c>
      <c r="F173" s="15">
        <v>271</v>
      </c>
      <c r="G173" s="22">
        <v>22687</v>
      </c>
      <c r="H173" s="23">
        <v>189</v>
      </c>
      <c r="I173" s="23">
        <v>189</v>
      </c>
      <c r="J173" s="17">
        <f t="shared" si="35"/>
        <v>71</v>
      </c>
      <c r="K173" s="18">
        <f t="shared" si="41"/>
        <v>35.5</v>
      </c>
      <c r="L173" s="17">
        <v>71</v>
      </c>
      <c r="M173" s="18">
        <f t="shared" si="42"/>
        <v>35.5</v>
      </c>
      <c r="N173" s="6">
        <f t="shared" si="43"/>
        <v>69.741697416974176</v>
      </c>
      <c r="O173" s="6">
        <f t="shared" si="44"/>
        <v>69.741697416974176</v>
      </c>
      <c r="P173" s="88"/>
      <c r="Z173" s="8"/>
      <c r="AA173" s="8"/>
      <c r="AB173" s="24"/>
    </row>
    <row r="174" spans="1:28" x14ac:dyDescent="0.2">
      <c r="A174" s="5" t="s">
        <v>153</v>
      </c>
      <c r="B174" s="5" t="s">
        <v>87</v>
      </c>
      <c r="C174" s="5">
        <v>0</v>
      </c>
      <c r="D174" s="15">
        <v>350</v>
      </c>
      <c r="E174" s="15">
        <v>334</v>
      </c>
      <c r="F174" s="15">
        <v>319</v>
      </c>
      <c r="G174" s="22">
        <v>22688</v>
      </c>
      <c r="H174" s="23">
        <v>92</v>
      </c>
      <c r="I174" s="23">
        <v>92</v>
      </c>
      <c r="J174" s="17">
        <f t="shared" si="35"/>
        <v>-31</v>
      </c>
      <c r="K174" s="18">
        <f t="shared" si="41"/>
        <v>-8.8571428571428577</v>
      </c>
      <c r="L174" s="17">
        <v>31</v>
      </c>
      <c r="M174" s="18">
        <f t="shared" si="42"/>
        <v>8.8571428571428577</v>
      </c>
      <c r="N174" s="6">
        <f t="shared" si="43"/>
        <v>28.840125391849529</v>
      </c>
      <c r="O174" s="6">
        <f t="shared" si="44"/>
        <v>28.840125391849529</v>
      </c>
      <c r="P174" s="88"/>
      <c r="Z174" s="8"/>
      <c r="AA174" s="8"/>
      <c r="AB174" s="24"/>
    </row>
    <row r="175" spans="1:28" x14ac:dyDescent="0.2">
      <c r="A175" s="5" t="s">
        <v>153</v>
      </c>
      <c r="B175" s="5" t="s">
        <v>88</v>
      </c>
      <c r="C175" s="5">
        <v>0</v>
      </c>
      <c r="D175" s="15">
        <v>300</v>
      </c>
      <c r="E175" s="15">
        <v>263</v>
      </c>
      <c r="F175" s="15">
        <v>300</v>
      </c>
      <c r="G175" s="22">
        <v>22689</v>
      </c>
      <c r="H175" s="23">
        <v>145</v>
      </c>
      <c r="I175" s="23">
        <v>145</v>
      </c>
      <c r="J175" s="17">
        <f t="shared" si="35"/>
        <v>0</v>
      </c>
      <c r="K175" s="18">
        <f t="shared" si="41"/>
        <v>0</v>
      </c>
      <c r="L175" s="17">
        <v>0</v>
      </c>
      <c r="M175" s="18">
        <f t="shared" si="42"/>
        <v>0</v>
      </c>
      <c r="N175" s="6">
        <f t="shared" si="43"/>
        <v>48.333333333333336</v>
      </c>
      <c r="O175" s="6">
        <f t="shared" si="44"/>
        <v>48.333333333333336</v>
      </c>
      <c r="P175" s="88"/>
      <c r="Z175" s="8"/>
      <c r="AA175" s="8"/>
      <c r="AB175" s="24"/>
    </row>
    <row r="176" spans="1:28" x14ac:dyDescent="0.2">
      <c r="A176" s="5" t="s">
        <v>153</v>
      </c>
      <c r="B176" s="5" t="s">
        <v>89</v>
      </c>
      <c r="C176" s="5">
        <v>0</v>
      </c>
      <c r="D176" s="15">
        <v>300</v>
      </c>
      <c r="E176" s="15">
        <v>276</v>
      </c>
      <c r="F176" s="15">
        <v>276</v>
      </c>
      <c r="G176" s="22">
        <v>22690</v>
      </c>
      <c r="H176" s="23">
        <v>131</v>
      </c>
      <c r="I176" s="23">
        <v>131</v>
      </c>
      <c r="J176" s="17">
        <f t="shared" si="35"/>
        <v>-24</v>
      </c>
      <c r="K176" s="18">
        <f t="shared" si="41"/>
        <v>-8</v>
      </c>
      <c r="L176" s="17">
        <v>24</v>
      </c>
      <c r="M176" s="18">
        <f t="shared" si="42"/>
        <v>8</v>
      </c>
      <c r="N176" s="6">
        <f t="shared" si="43"/>
        <v>47.463768115942031</v>
      </c>
      <c r="O176" s="6">
        <f t="shared" si="44"/>
        <v>47.463768115942031</v>
      </c>
      <c r="P176" s="88"/>
      <c r="Z176" s="8"/>
      <c r="AA176" s="8"/>
      <c r="AB176" s="24"/>
    </row>
    <row r="177" spans="1:28" x14ac:dyDescent="0.2">
      <c r="A177" s="5" t="s">
        <v>153</v>
      </c>
      <c r="B177" s="5" t="s">
        <v>90</v>
      </c>
      <c r="C177" s="5">
        <v>0</v>
      </c>
      <c r="D177" s="15">
        <v>300</v>
      </c>
      <c r="E177" s="15">
        <v>276</v>
      </c>
      <c r="F177" s="15">
        <v>280</v>
      </c>
      <c r="G177" s="22">
        <v>22691</v>
      </c>
      <c r="H177" s="23">
        <v>227</v>
      </c>
      <c r="I177" s="23">
        <v>227</v>
      </c>
      <c r="J177" s="17">
        <f t="shared" si="35"/>
        <v>-20</v>
      </c>
      <c r="K177" s="18">
        <f t="shared" si="41"/>
        <v>-6.666666666666667</v>
      </c>
      <c r="L177" s="17">
        <v>20</v>
      </c>
      <c r="M177" s="18">
        <f t="shared" si="42"/>
        <v>6.666666666666667</v>
      </c>
      <c r="N177" s="6">
        <f t="shared" si="43"/>
        <v>81.071428571428584</v>
      </c>
      <c r="O177" s="6">
        <f t="shared" si="44"/>
        <v>81.071428571428584</v>
      </c>
      <c r="P177" s="88"/>
      <c r="Z177" s="8"/>
      <c r="AA177" s="8"/>
      <c r="AB177" s="24"/>
    </row>
    <row r="178" spans="1:28" x14ac:dyDescent="0.2">
      <c r="A178" s="5" t="s">
        <v>153</v>
      </c>
      <c r="B178" s="5" t="s">
        <v>91</v>
      </c>
      <c r="C178" s="5">
        <v>0</v>
      </c>
      <c r="D178" s="15">
        <v>300</v>
      </c>
      <c r="E178" s="15">
        <v>282</v>
      </c>
      <c r="F178" s="15">
        <v>309</v>
      </c>
      <c r="G178" s="22">
        <v>22692</v>
      </c>
      <c r="H178" s="23">
        <v>155</v>
      </c>
      <c r="I178" s="23">
        <v>155</v>
      </c>
      <c r="J178" s="17">
        <f t="shared" ref="J178:J179" si="45">F178-D178</f>
        <v>9</v>
      </c>
      <c r="K178" s="18">
        <f t="shared" ref="K178:K179" si="46">J178/D178%</f>
        <v>3</v>
      </c>
      <c r="L178" s="17">
        <v>9</v>
      </c>
      <c r="M178" s="18">
        <f t="shared" ref="M178:M179" si="47">L178/D178%</f>
        <v>3</v>
      </c>
      <c r="N178" s="6">
        <f t="shared" ref="N178:N179" si="48">H178/F178%</f>
        <v>50.161812297734627</v>
      </c>
      <c r="O178" s="6">
        <f t="shared" ref="O178:O179" si="49">I178/F178%</f>
        <v>50.161812297734627</v>
      </c>
      <c r="P178" s="88"/>
      <c r="Z178" s="8"/>
      <c r="AA178" s="8"/>
      <c r="AB178" s="24"/>
    </row>
    <row r="179" spans="1:28" x14ac:dyDescent="0.2">
      <c r="A179" s="5" t="s">
        <v>153</v>
      </c>
      <c r="B179" s="5" t="s">
        <v>92</v>
      </c>
      <c r="C179" s="5">
        <v>0</v>
      </c>
      <c r="D179" s="15">
        <v>500</v>
      </c>
      <c r="E179" s="15">
        <v>445</v>
      </c>
      <c r="F179" s="15">
        <v>498</v>
      </c>
      <c r="G179" s="22">
        <v>22693</v>
      </c>
      <c r="H179" s="23">
        <v>44</v>
      </c>
      <c r="I179" s="23">
        <v>44</v>
      </c>
      <c r="J179" s="17">
        <f t="shared" si="45"/>
        <v>-2</v>
      </c>
      <c r="K179" s="18">
        <f t="shared" si="46"/>
        <v>-0.4</v>
      </c>
      <c r="L179" s="17">
        <v>2</v>
      </c>
      <c r="M179" s="18">
        <f t="shared" si="47"/>
        <v>0.4</v>
      </c>
      <c r="N179" s="6">
        <f t="shared" si="48"/>
        <v>8.8353413654618471</v>
      </c>
      <c r="O179" s="6">
        <f t="shared" si="49"/>
        <v>8.8353413654618471</v>
      </c>
      <c r="P179" s="88"/>
      <c r="Z179" s="8"/>
      <c r="AA179" s="8"/>
      <c r="AB179" s="24"/>
    </row>
    <row r="180" spans="1:28" x14ac:dyDescent="0.2">
      <c r="A180" s="5" t="s">
        <v>153</v>
      </c>
      <c r="B180" s="5" t="s">
        <v>93</v>
      </c>
      <c r="C180" s="5">
        <v>0</v>
      </c>
      <c r="D180" s="15">
        <v>300</v>
      </c>
      <c r="E180" s="15">
        <v>275</v>
      </c>
      <c r="F180" s="15">
        <v>387</v>
      </c>
      <c r="G180" s="22">
        <v>22694</v>
      </c>
      <c r="H180" s="23">
        <v>222</v>
      </c>
      <c r="I180" s="23">
        <v>222</v>
      </c>
      <c r="J180" s="17">
        <f t="shared" si="35"/>
        <v>87</v>
      </c>
      <c r="K180" s="18">
        <f t="shared" si="41"/>
        <v>29</v>
      </c>
      <c r="L180" s="17">
        <v>87</v>
      </c>
      <c r="M180" s="18">
        <f t="shared" si="42"/>
        <v>29</v>
      </c>
      <c r="N180" s="6">
        <f t="shared" si="43"/>
        <v>57.364341085271313</v>
      </c>
      <c r="O180" s="6">
        <f t="shared" si="44"/>
        <v>57.364341085271313</v>
      </c>
      <c r="P180" s="88"/>
      <c r="Z180" s="8"/>
      <c r="AA180" s="8"/>
      <c r="AB180" s="24"/>
    </row>
    <row r="181" spans="1:28" x14ac:dyDescent="0.2">
      <c r="A181" s="5" t="s">
        <v>153</v>
      </c>
      <c r="B181" s="5" t="s">
        <v>94</v>
      </c>
      <c r="C181" s="5">
        <v>0</v>
      </c>
      <c r="D181" s="15">
        <v>350</v>
      </c>
      <c r="E181" s="15">
        <v>422</v>
      </c>
      <c r="F181" s="15">
        <v>546</v>
      </c>
      <c r="G181" s="22">
        <v>22695</v>
      </c>
      <c r="H181" s="23">
        <v>363</v>
      </c>
      <c r="I181" s="23">
        <v>363</v>
      </c>
      <c r="J181" s="17">
        <f t="shared" si="35"/>
        <v>196</v>
      </c>
      <c r="K181" s="18">
        <f t="shared" si="41"/>
        <v>56</v>
      </c>
      <c r="L181" s="17">
        <v>196</v>
      </c>
      <c r="M181" s="18">
        <f t="shared" si="42"/>
        <v>56</v>
      </c>
      <c r="N181" s="6">
        <f t="shared" si="43"/>
        <v>66.483516483516482</v>
      </c>
      <c r="O181" s="6">
        <f t="shared" si="44"/>
        <v>66.483516483516482</v>
      </c>
      <c r="P181" s="88"/>
      <c r="Z181" s="8"/>
      <c r="AA181" s="8"/>
      <c r="AB181" s="24"/>
    </row>
    <row r="182" spans="1:28" s="34" customFormat="1" ht="15" x14ac:dyDescent="0.25">
      <c r="A182" s="30"/>
      <c r="B182" s="30"/>
      <c r="C182" s="73">
        <f>SUM(C167:C181)</f>
        <v>0</v>
      </c>
      <c r="D182" s="73">
        <f>SUM(D167:D181)</f>
        <v>5300</v>
      </c>
      <c r="E182" s="73">
        <f>SUM(E167:E181)</f>
        <v>5072</v>
      </c>
      <c r="F182" s="73">
        <f>SUM(F167:F181)</f>
        <v>5802</v>
      </c>
      <c r="G182" s="74"/>
      <c r="H182" s="73">
        <f>SUM(H167:H181)</f>
        <v>2616</v>
      </c>
      <c r="I182" s="73">
        <f>SUM(I167:I181)</f>
        <v>2616</v>
      </c>
      <c r="J182" s="36"/>
      <c r="K182" s="37">
        <f t="shared" si="41"/>
        <v>0</v>
      </c>
      <c r="L182" s="73">
        <f>SUM(L167:L181)</f>
        <v>698</v>
      </c>
      <c r="M182" s="38">
        <f t="shared" si="42"/>
        <v>13.169811320754716</v>
      </c>
      <c r="N182" s="33">
        <f t="shared" si="43"/>
        <v>45.08790072388831</v>
      </c>
      <c r="O182" s="33">
        <f t="shared" si="44"/>
        <v>45.08790072388831</v>
      </c>
      <c r="P182" s="88"/>
    </row>
    <row r="186" spans="1:28" x14ac:dyDescent="0.2">
      <c r="A186" s="7" t="s">
        <v>120</v>
      </c>
      <c r="G186" s="7"/>
      <c r="J186" s="42"/>
      <c r="L186" s="42"/>
    </row>
    <row r="188" spans="1:28" s="48" customFormat="1" ht="15" x14ac:dyDescent="0.25">
      <c r="A188" s="45"/>
      <c r="B188" s="45"/>
      <c r="C188" s="46">
        <f>C38+C53+C122+C166+C182</f>
        <v>31669</v>
      </c>
      <c r="D188" s="46">
        <f>D38+D53+D122+D166+D182</f>
        <v>649095</v>
      </c>
      <c r="E188" s="46">
        <f>E38+E53+E122+E166+E182</f>
        <v>621664</v>
      </c>
      <c r="F188" s="46">
        <f>F38+F53+F122+F166+F182</f>
        <v>656426</v>
      </c>
      <c r="G188" s="32"/>
      <c r="H188" s="46">
        <f>H38+H53+H122+H166+H182</f>
        <v>71570</v>
      </c>
      <c r="I188" s="46">
        <f>I38+I53+I122+I166+I182</f>
        <v>38227</v>
      </c>
      <c r="J188" s="32">
        <f>F188-D188</f>
        <v>7331</v>
      </c>
      <c r="K188" s="33">
        <f>J188/D188%</f>
        <v>1.1294186521233409</v>
      </c>
      <c r="L188" s="46">
        <f>L38+L53+L122+L166+L182</f>
        <v>11533</v>
      </c>
      <c r="M188" s="33">
        <f>L188/D188%</f>
        <v>1.7767815188839846</v>
      </c>
      <c r="N188" s="33">
        <f>H188/F188%</f>
        <v>10.902980686322602</v>
      </c>
      <c r="O188" s="33">
        <f>I188/F188%</f>
        <v>5.8235048581256681</v>
      </c>
      <c r="P188" s="47"/>
    </row>
    <row r="190" spans="1:28" x14ac:dyDescent="0.2">
      <c r="F190" s="50"/>
    </row>
    <row r="191" spans="1:28" ht="15" x14ac:dyDescent="0.25">
      <c r="H191" t="s">
        <v>104</v>
      </c>
      <c r="K191" s="51"/>
      <c r="M191" s="51"/>
      <c r="O191" s="52"/>
    </row>
    <row r="193" spans="1:31" s="54" customFormat="1" ht="15" x14ac:dyDescent="0.25">
      <c r="A193" s="53"/>
      <c r="D193" s="55"/>
      <c r="E193" s="56"/>
      <c r="F193" s="57"/>
      <c r="G193" s="58"/>
      <c r="K193" s="59"/>
      <c r="M193" s="59"/>
      <c r="N193" s="59"/>
      <c r="O193" s="60"/>
    </row>
    <row r="194" spans="1:31" s="54" customFormat="1" ht="15" x14ac:dyDescent="0.25">
      <c r="A194" s="53"/>
      <c r="C194" s="9" t="s">
        <v>95</v>
      </c>
      <c r="D194" s="10">
        <f t="array" ref="D194">(SUM(($J$3:$J$181&gt;=0)*($J$3:$J$181&lt;=50))-4)</f>
        <v>53</v>
      </c>
      <c r="E194" s="11">
        <f>D194/D202</f>
        <v>0.30285714285714288</v>
      </c>
      <c r="F194" s="57"/>
      <c r="G194" s="58"/>
      <c r="K194" s="59"/>
      <c r="M194" s="59"/>
      <c r="N194" s="59"/>
      <c r="O194" s="60"/>
      <c r="R194" s="61"/>
    </row>
    <row r="195" spans="1:31" s="54" customFormat="1" ht="15" x14ac:dyDescent="0.25">
      <c r="A195" s="53"/>
      <c r="C195" s="9" t="s">
        <v>96</v>
      </c>
      <c r="D195" s="10">
        <f t="array" ref="D195">SUM(($J$3:$J$181&gt;=51)*($J$3:$J$181&lt;=100))</f>
        <v>40</v>
      </c>
      <c r="E195" s="11">
        <f>D195/D202</f>
        <v>0.22857142857142856</v>
      </c>
      <c r="F195" s="57"/>
      <c r="G195" s="58"/>
      <c r="K195" s="59"/>
      <c r="M195" s="59"/>
      <c r="N195" s="59"/>
      <c r="O195" s="60"/>
      <c r="R195" s="61"/>
    </row>
    <row r="196" spans="1:31" s="54" customFormat="1" ht="15" x14ac:dyDescent="0.25">
      <c r="A196" s="53"/>
      <c r="C196" s="9" t="s">
        <v>97</v>
      </c>
      <c r="D196" s="10">
        <f t="array" ref="D196">SUM(($J$3:$J$181&gt;=101)*($J$3:$J$181&lt;=200))</f>
        <v>28</v>
      </c>
      <c r="E196" s="11">
        <f>D196/D202</f>
        <v>0.16</v>
      </c>
      <c r="F196" s="57"/>
      <c r="G196" s="58"/>
      <c r="K196" s="59"/>
      <c r="M196" s="59"/>
      <c r="N196" s="59"/>
      <c r="O196" s="60"/>
      <c r="R196" s="61"/>
    </row>
    <row r="197" spans="1:31" s="54" customFormat="1" ht="15" x14ac:dyDescent="0.25">
      <c r="A197" s="53"/>
      <c r="C197" s="9" t="s">
        <v>98</v>
      </c>
      <c r="D197" s="10">
        <f>COUNTIF($J$3:$J$181,"&gt;=201")</f>
        <v>5</v>
      </c>
      <c r="E197" s="11">
        <f>D197/D202</f>
        <v>2.8571428571428571E-2</v>
      </c>
      <c r="F197" s="57"/>
      <c r="G197" s="58"/>
      <c r="K197" s="59"/>
      <c r="M197" s="59"/>
      <c r="N197" s="59"/>
      <c r="O197" s="60"/>
      <c r="R197" s="61"/>
    </row>
    <row r="198" spans="1:31" s="54" customFormat="1" ht="15" x14ac:dyDescent="0.25">
      <c r="A198" s="53"/>
      <c r="C198" s="9" t="s">
        <v>99</v>
      </c>
      <c r="D198" s="10">
        <f t="array" ref="D198">SUM(($J$3:$J$181&gt;=-50)*($J$3:$J$181&lt;=-1))</f>
        <v>35</v>
      </c>
      <c r="E198" s="11">
        <f>D198/D202</f>
        <v>0.2</v>
      </c>
      <c r="F198" s="57"/>
      <c r="G198" s="58"/>
      <c r="K198" s="59"/>
      <c r="M198" s="59"/>
      <c r="N198" s="59"/>
      <c r="O198" s="60"/>
      <c r="R198" s="61"/>
    </row>
    <row r="199" spans="1:31" s="54" customFormat="1" ht="15" x14ac:dyDescent="0.25">
      <c r="A199" s="53"/>
      <c r="C199" s="9" t="s">
        <v>100</v>
      </c>
      <c r="D199" s="10">
        <f t="array" ref="D199">SUM(($J$3:$J$181&gt;=-100)*($J$3:$J$181&lt;=-51))</f>
        <v>11</v>
      </c>
      <c r="E199" s="11">
        <f>D199/D202</f>
        <v>6.2857142857142861E-2</v>
      </c>
      <c r="F199" s="57"/>
      <c r="G199" s="58"/>
      <c r="K199" s="59"/>
      <c r="M199" s="59"/>
      <c r="N199" s="59"/>
      <c r="O199" s="60"/>
      <c r="R199" s="61"/>
    </row>
    <row r="200" spans="1:31" s="54" customFormat="1" ht="15" x14ac:dyDescent="0.25">
      <c r="A200" s="53"/>
      <c r="C200" s="9" t="s">
        <v>101</v>
      </c>
      <c r="D200" s="10">
        <f t="array" ref="D200">SUM(($J$3:$J$181&gt;=-200)*($J$3:$J$181&lt;=-101))</f>
        <v>2</v>
      </c>
      <c r="E200" s="11">
        <f>D200/D202</f>
        <v>1.1428571428571429E-2</v>
      </c>
      <c r="F200" s="57"/>
      <c r="G200" s="58"/>
      <c r="K200" s="59"/>
      <c r="M200" s="59"/>
      <c r="N200" s="59"/>
      <c r="O200" s="60"/>
      <c r="R200" s="61"/>
    </row>
    <row r="201" spans="1:31" s="54" customFormat="1" ht="15" x14ac:dyDescent="0.25">
      <c r="A201" s="53"/>
      <c r="C201" s="9" t="s">
        <v>102</v>
      </c>
      <c r="D201" s="10">
        <f>COUNTIF($J$3:$J$181,"&lt;= -201")</f>
        <v>1</v>
      </c>
      <c r="E201" s="11">
        <f>D201/D202</f>
        <v>5.7142857142857143E-3</v>
      </c>
      <c r="F201" s="62"/>
      <c r="G201" s="58"/>
      <c r="K201" s="59"/>
      <c r="M201" s="59"/>
      <c r="N201" s="59"/>
      <c r="O201" s="60"/>
      <c r="R201" s="61"/>
    </row>
    <row r="202" spans="1:31" ht="15" x14ac:dyDescent="0.2">
      <c r="B202" s="54"/>
      <c r="C202" s="12" t="s">
        <v>103</v>
      </c>
      <c r="D202" s="13">
        <f>SUM(D194:D201)</f>
        <v>175</v>
      </c>
      <c r="E202" s="14">
        <f>SUM(E194:E201)</f>
        <v>1.0000000000000002</v>
      </c>
      <c r="F202" s="54"/>
      <c r="L202" s="54"/>
      <c r="R202" s="61"/>
    </row>
    <row r="203" spans="1:31" s="42" customFormat="1" x14ac:dyDescent="0.2">
      <c r="A203" s="49"/>
      <c r="B203" s="54"/>
      <c r="C203" s="54"/>
      <c r="D203" s="54"/>
      <c r="E203" s="54"/>
      <c r="F203" s="54"/>
      <c r="H203" s="7"/>
      <c r="I203" s="7"/>
      <c r="J203" s="7"/>
      <c r="K203" s="43"/>
      <c r="L203" s="7"/>
      <c r="M203" s="43"/>
      <c r="N203" s="43"/>
      <c r="O203" s="44"/>
      <c r="P203" s="7"/>
      <c r="Q203" s="7"/>
      <c r="R203" s="61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</row>
    <row r="204" spans="1:31" x14ac:dyDescent="0.2">
      <c r="R204" s="61"/>
    </row>
    <row r="205" spans="1:31" x14ac:dyDescent="0.2">
      <c r="R205" s="61"/>
    </row>
    <row r="206" spans="1:31" x14ac:dyDescent="0.2">
      <c r="R206" s="61"/>
    </row>
    <row r="207" spans="1:31" x14ac:dyDescent="0.2">
      <c r="R207" s="61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  <row r="243" spans="18:18" x14ac:dyDescent="0.2">
      <c r="R243" s="61"/>
    </row>
    <row r="244" spans="18:18" x14ac:dyDescent="0.2">
      <c r="R244" s="61"/>
    </row>
    <row r="245" spans="18:18" x14ac:dyDescent="0.2">
      <c r="R245" s="61"/>
    </row>
  </sheetData>
  <mergeCells count="6">
    <mergeCell ref="P167:P182"/>
    <mergeCell ref="A1:O1"/>
    <mergeCell ref="P3:P38"/>
    <mergeCell ref="P39:P53"/>
    <mergeCell ref="P54:P122"/>
    <mergeCell ref="P123:P16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D2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154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'2m &amp; e'!F38</f>
        <v>261258</v>
      </c>
      <c r="C5" s="68">
        <f>'2m &amp; e'!I38</f>
        <v>7080</v>
      </c>
      <c r="D5" s="69">
        <f>C5/B5%</f>
        <v>2.7099648623200054</v>
      </c>
      <c r="E5" s="65"/>
    </row>
    <row r="6" spans="1:6" x14ac:dyDescent="0.25">
      <c r="A6" s="67" t="s">
        <v>116</v>
      </c>
      <c r="B6" s="68">
        <f>'2m &amp; e'!F53</f>
        <v>90075</v>
      </c>
      <c r="C6" s="68">
        <f>'2m &amp; e'!I53</f>
        <v>2494</v>
      </c>
      <c r="D6" s="69">
        <f>C6/B6%</f>
        <v>2.7688037746322509</v>
      </c>
      <c r="E6" s="65"/>
    </row>
    <row r="7" spans="1:6" x14ac:dyDescent="0.25">
      <c r="A7" s="67" t="s">
        <v>122</v>
      </c>
      <c r="B7" s="68">
        <f>'2m &amp; e'!F122+'2m &amp; e'!F166</f>
        <v>299291</v>
      </c>
      <c r="C7" s="68">
        <f>'2m &amp; e'!I122+'2m &amp; e'!I166</f>
        <v>26037</v>
      </c>
      <c r="D7" s="69">
        <f>C7/B7%</f>
        <v>8.6995599600388918</v>
      </c>
      <c r="E7" s="65"/>
    </row>
    <row r="8" spans="1:6" x14ac:dyDescent="0.25">
      <c r="A8" s="67" t="s">
        <v>123</v>
      </c>
      <c r="B8" s="68">
        <f>'2m &amp; e'!F182</f>
        <v>5802</v>
      </c>
      <c r="C8" s="68">
        <f>'2m &amp; e'!I182</f>
        <v>2616</v>
      </c>
      <c r="D8" s="69">
        <f>C8/B8%</f>
        <v>45.08790072388831</v>
      </c>
      <c r="E8" s="65"/>
    </row>
    <row r="9" spans="1:6" x14ac:dyDescent="0.25">
      <c r="A9" s="70" t="s">
        <v>124</v>
      </c>
      <c r="B9" s="71">
        <f>SUM(B5:B8)</f>
        <v>656426</v>
      </c>
      <c r="C9" s="71">
        <f>SUM(C5:C8)</f>
        <v>38227</v>
      </c>
      <c r="D9" s="72">
        <f>C9/B9%</f>
        <v>5.8235048581256681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7"/>
  <sheetViews>
    <sheetView zoomScale="85" zoomScaleNormal="85" workbookViewId="0">
      <pane ySplit="2" topLeftCell="A173" activePane="bottomLeft" state="frozen"/>
      <selection activeCell="A2" sqref="A2:D2"/>
      <selection pane="bottomLeft" activeCell="A2" sqref="A2:D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155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156</v>
      </c>
      <c r="B3" s="5" t="s">
        <v>132</v>
      </c>
      <c r="C3" s="5">
        <v>0</v>
      </c>
      <c r="D3" s="15">
        <v>8550</v>
      </c>
      <c r="E3" s="15">
        <v>8626</v>
      </c>
      <c r="F3" s="15">
        <v>8610</v>
      </c>
      <c r="G3" s="22">
        <v>22101</v>
      </c>
      <c r="H3" s="23">
        <v>653</v>
      </c>
      <c r="I3" s="23">
        <v>653</v>
      </c>
      <c r="J3" s="17">
        <f t="shared" ref="J3:J52" si="0">F3-D3</f>
        <v>60</v>
      </c>
      <c r="K3" s="18">
        <f t="shared" ref="K3:K66" si="1">J3/D3%</f>
        <v>0.70175438596491224</v>
      </c>
      <c r="L3" s="17">
        <v>60</v>
      </c>
      <c r="M3" s="18">
        <f t="shared" ref="M3:M66" si="2">L3/D3%</f>
        <v>0.70175438596491224</v>
      </c>
      <c r="N3" s="6">
        <f t="shared" ref="N3:N66" si="3">H3/F3%</f>
        <v>7.5842044134727065</v>
      </c>
      <c r="O3" s="6">
        <f t="shared" ref="O3:O66" si="4">I3/F3%</f>
        <v>7.5842044134727065</v>
      </c>
      <c r="P3" s="88" t="s">
        <v>114</v>
      </c>
      <c r="Q3" s="7" t="s">
        <v>115</v>
      </c>
    </row>
    <row r="4" spans="1:31" x14ac:dyDescent="0.2">
      <c r="A4" s="5" t="s">
        <v>156</v>
      </c>
      <c r="B4" s="5" t="s">
        <v>26</v>
      </c>
      <c r="C4" s="5">
        <v>459</v>
      </c>
      <c r="D4" s="15">
        <v>7750</v>
      </c>
      <c r="E4" s="15">
        <v>7831</v>
      </c>
      <c r="F4" s="15">
        <v>8281</v>
      </c>
      <c r="G4" s="22">
        <v>22102</v>
      </c>
      <c r="H4" s="23">
        <v>435</v>
      </c>
      <c r="I4" s="23">
        <v>435</v>
      </c>
      <c r="J4" s="17">
        <f t="shared" si="0"/>
        <v>531</v>
      </c>
      <c r="K4" s="18">
        <f t="shared" si="1"/>
        <v>6.8516129032258064</v>
      </c>
      <c r="L4" s="17">
        <v>531</v>
      </c>
      <c r="M4" s="18">
        <f t="shared" si="2"/>
        <v>6.8516129032258064</v>
      </c>
      <c r="N4" s="6">
        <f t="shared" si="3"/>
        <v>5.2529887694722861</v>
      </c>
      <c r="O4" s="6">
        <f t="shared" si="4"/>
        <v>5.2529887694722861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156</v>
      </c>
      <c r="B5" s="5" t="s">
        <v>19</v>
      </c>
      <c r="C5" s="5">
        <v>527</v>
      </c>
      <c r="D5" s="15">
        <v>6800</v>
      </c>
      <c r="E5" s="15">
        <v>6345</v>
      </c>
      <c r="F5" s="15">
        <v>6889</v>
      </c>
      <c r="G5" s="22">
        <v>22104</v>
      </c>
      <c r="H5" s="23">
        <v>140</v>
      </c>
      <c r="I5" s="23">
        <v>140</v>
      </c>
      <c r="J5" s="17">
        <f t="shared" si="0"/>
        <v>89</v>
      </c>
      <c r="K5" s="18">
        <f t="shared" si="1"/>
        <v>1.3088235294117647</v>
      </c>
      <c r="L5" s="17">
        <v>89</v>
      </c>
      <c r="M5" s="18">
        <f t="shared" si="2"/>
        <v>1.3088235294117647</v>
      </c>
      <c r="N5" s="6">
        <f t="shared" si="3"/>
        <v>2.0322252866889245</v>
      </c>
      <c r="O5" s="6">
        <f t="shared" si="4"/>
        <v>2.0322252866889245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156</v>
      </c>
      <c r="B6" s="5" t="s">
        <v>21</v>
      </c>
      <c r="C6" s="5">
        <v>503</v>
      </c>
      <c r="D6" s="15">
        <v>7100</v>
      </c>
      <c r="E6" s="15">
        <v>6677</v>
      </c>
      <c r="F6" s="15">
        <v>7203</v>
      </c>
      <c r="G6" s="22">
        <v>22105</v>
      </c>
      <c r="H6" s="23">
        <v>300</v>
      </c>
      <c r="I6" s="23">
        <v>300</v>
      </c>
      <c r="J6" s="17">
        <f t="shared" si="0"/>
        <v>103</v>
      </c>
      <c r="K6" s="18">
        <f t="shared" si="1"/>
        <v>1.4507042253521127</v>
      </c>
      <c r="L6" s="17">
        <v>103</v>
      </c>
      <c r="M6" s="18">
        <f t="shared" si="2"/>
        <v>1.4507042253521127</v>
      </c>
      <c r="N6" s="6">
        <f t="shared" si="3"/>
        <v>4.1649312786339028</v>
      </c>
      <c r="O6" s="6">
        <f t="shared" si="4"/>
        <v>4.1649312786339028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156</v>
      </c>
      <c r="B7" s="5" t="s">
        <v>15</v>
      </c>
      <c r="C7" s="5">
        <v>532</v>
      </c>
      <c r="D7" s="15">
        <v>8150</v>
      </c>
      <c r="E7" s="15">
        <v>7695</v>
      </c>
      <c r="F7" s="15">
        <v>8233</v>
      </c>
      <c r="G7" s="22">
        <v>22106</v>
      </c>
      <c r="H7" s="23">
        <v>425</v>
      </c>
      <c r="I7" s="23">
        <v>425</v>
      </c>
      <c r="J7" s="17">
        <f t="shared" si="0"/>
        <v>83</v>
      </c>
      <c r="K7" s="18">
        <f t="shared" si="1"/>
        <v>1.01840490797546</v>
      </c>
      <c r="L7" s="17">
        <v>83</v>
      </c>
      <c r="M7" s="18">
        <f t="shared" si="2"/>
        <v>1.01840490797546</v>
      </c>
      <c r="N7" s="6">
        <f t="shared" si="3"/>
        <v>5.1621523138588605</v>
      </c>
      <c r="O7" s="6">
        <f t="shared" si="4"/>
        <v>5.1621523138588605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156</v>
      </c>
      <c r="B8" s="5" t="s">
        <v>134</v>
      </c>
      <c r="C8" s="5">
        <v>783</v>
      </c>
      <c r="D8" s="15">
        <v>7850</v>
      </c>
      <c r="E8" s="5">
        <v>7137</v>
      </c>
      <c r="F8" s="15">
        <v>7933</v>
      </c>
      <c r="G8" s="22">
        <v>22107</v>
      </c>
      <c r="H8" s="23">
        <v>184</v>
      </c>
      <c r="I8" s="23">
        <v>184</v>
      </c>
      <c r="J8" s="17">
        <f t="shared" si="0"/>
        <v>83</v>
      </c>
      <c r="K8" s="18">
        <f t="shared" si="1"/>
        <v>1.0573248407643312</v>
      </c>
      <c r="L8" s="17">
        <v>83</v>
      </c>
      <c r="M8" s="18">
        <f t="shared" si="2"/>
        <v>1.0573248407643312</v>
      </c>
      <c r="N8" s="6">
        <f t="shared" si="3"/>
        <v>2.3194251859321819</v>
      </c>
      <c r="O8" s="6">
        <f t="shared" si="4"/>
        <v>2.3194251859321819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156</v>
      </c>
      <c r="B9" s="5" t="s">
        <v>128</v>
      </c>
      <c r="C9" s="5">
        <v>0</v>
      </c>
      <c r="D9" s="15">
        <v>7700</v>
      </c>
      <c r="E9" s="15">
        <v>7780</v>
      </c>
      <c r="F9" s="15">
        <v>7779</v>
      </c>
      <c r="G9" s="22">
        <v>22108</v>
      </c>
      <c r="H9" s="23">
        <v>643</v>
      </c>
      <c r="I9" s="23">
        <v>0</v>
      </c>
      <c r="J9" s="17">
        <f t="shared" si="0"/>
        <v>79</v>
      </c>
      <c r="K9" s="18">
        <f t="shared" si="1"/>
        <v>1.025974025974026</v>
      </c>
      <c r="L9" s="17">
        <v>79</v>
      </c>
      <c r="M9" s="18">
        <f t="shared" si="2"/>
        <v>1.025974025974026</v>
      </c>
      <c r="N9" s="6">
        <f t="shared" si="3"/>
        <v>8.2658439388096152</v>
      </c>
      <c r="O9" s="6">
        <f t="shared" si="4"/>
        <v>0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156</v>
      </c>
      <c r="B10" s="5" t="s">
        <v>133</v>
      </c>
      <c r="C10" s="5">
        <v>0</v>
      </c>
      <c r="D10" s="15">
        <v>8100</v>
      </c>
      <c r="E10" s="15">
        <v>8182</v>
      </c>
      <c r="F10" s="15">
        <v>8098</v>
      </c>
      <c r="G10" s="22">
        <v>22109</v>
      </c>
      <c r="H10" s="23">
        <v>305</v>
      </c>
      <c r="I10" s="23">
        <v>305</v>
      </c>
      <c r="J10" s="17">
        <f t="shared" si="0"/>
        <v>-2</v>
      </c>
      <c r="K10" s="18">
        <f t="shared" si="1"/>
        <v>-2.4691358024691357E-2</v>
      </c>
      <c r="L10" s="17">
        <v>2</v>
      </c>
      <c r="M10" s="18">
        <f t="shared" si="2"/>
        <v>2.4691358024691357E-2</v>
      </c>
      <c r="N10" s="6">
        <f t="shared" si="3"/>
        <v>3.766362064707335</v>
      </c>
      <c r="O10" s="6">
        <f t="shared" si="4"/>
        <v>3.766362064707335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156</v>
      </c>
      <c r="B11" s="5" t="s">
        <v>135</v>
      </c>
      <c r="C11" s="5">
        <v>0</v>
      </c>
      <c r="D11" s="15">
        <v>8000</v>
      </c>
      <c r="E11" s="15">
        <v>7977</v>
      </c>
      <c r="F11" s="15">
        <v>8020</v>
      </c>
      <c r="G11" s="22">
        <v>22110</v>
      </c>
      <c r="H11" s="23">
        <v>996</v>
      </c>
      <c r="I11" s="23">
        <v>0</v>
      </c>
      <c r="J11" s="17">
        <f t="shared" si="0"/>
        <v>20</v>
      </c>
      <c r="K11" s="18">
        <f t="shared" si="1"/>
        <v>0.25</v>
      </c>
      <c r="L11" s="17">
        <v>20</v>
      </c>
      <c r="M11" s="18">
        <f t="shared" si="2"/>
        <v>0.25</v>
      </c>
      <c r="N11" s="6">
        <f t="shared" si="3"/>
        <v>12.418952618453865</v>
      </c>
      <c r="O11" s="6">
        <f t="shared" si="4"/>
        <v>0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156</v>
      </c>
      <c r="B12" s="5" t="s">
        <v>22</v>
      </c>
      <c r="C12" s="5">
        <v>590</v>
      </c>
      <c r="D12" s="15">
        <v>7250</v>
      </c>
      <c r="E12" s="15">
        <v>6733</v>
      </c>
      <c r="F12" s="15">
        <v>7339</v>
      </c>
      <c r="G12" s="22">
        <v>22111</v>
      </c>
      <c r="H12" s="23">
        <v>140</v>
      </c>
      <c r="I12" s="23">
        <v>140</v>
      </c>
      <c r="J12" s="17">
        <f t="shared" si="0"/>
        <v>89</v>
      </c>
      <c r="K12" s="18">
        <f t="shared" si="1"/>
        <v>1.2275862068965517</v>
      </c>
      <c r="L12" s="17">
        <v>89</v>
      </c>
      <c r="M12" s="18">
        <f t="shared" si="2"/>
        <v>1.2275862068965517</v>
      </c>
      <c r="N12" s="6">
        <f t="shared" si="3"/>
        <v>1.9076168415315438</v>
      </c>
      <c r="O12" s="6">
        <f t="shared" si="4"/>
        <v>1.9076168415315438</v>
      </c>
      <c r="P12" s="88"/>
      <c r="AA12" s="8"/>
      <c r="AB12" s="8"/>
      <c r="AC12" s="8"/>
      <c r="AD12" s="8"/>
    </row>
    <row r="13" spans="1:31" x14ac:dyDescent="0.2">
      <c r="A13" s="5" t="s">
        <v>156</v>
      </c>
      <c r="B13" s="5" t="s">
        <v>24</v>
      </c>
      <c r="C13" s="5">
        <v>609</v>
      </c>
      <c r="D13" s="15">
        <v>6900</v>
      </c>
      <c r="E13" s="15">
        <v>6367</v>
      </c>
      <c r="F13" s="15">
        <v>7015</v>
      </c>
      <c r="G13" s="22">
        <v>22112</v>
      </c>
      <c r="H13" s="23">
        <v>222</v>
      </c>
      <c r="I13" s="23">
        <v>222</v>
      </c>
      <c r="J13" s="17">
        <f t="shared" si="0"/>
        <v>115</v>
      </c>
      <c r="K13" s="18">
        <f t="shared" si="1"/>
        <v>1.6666666666666667</v>
      </c>
      <c r="L13" s="17">
        <v>115</v>
      </c>
      <c r="M13" s="18">
        <f t="shared" si="2"/>
        <v>1.6666666666666667</v>
      </c>
      <c r="N13" s="6">
        <f t="shared" si="3"/>
        <v>3.1646471846044189</v>
      </c>
      <c r="O13" s="6">
        <f t="shared" si="4"/>
        <v>3.1646471846044189</v>
      </c>
      <c r="P13" s="88"/>
      <c r="AA13" s="8"/>
      <c r="AB13" s="8"/>
      <c r="AC13" s="8"/>
      <c r="AD13" s="24"/>
    </row>
    <row r="14" spans="1:31" x14ac:dyDescent="0.2">
      <c r="A14" s="5" t="s">
        <v>156</v>
      </c>
      <c r="B14" s="5" t="s">
        <v>17</v>
      </c>
      <c r="C14" s="5">
        <v>0</v>
      </c>
      <c r="D14" s="5">
        <v>7700</v>
      </c>
      <c r="E14" s="5">
        <v>7782</v>
      </c>
      <c r="F14" s="5">
        <v>7764</v>
      </c>
      <c r="G14" s="22">
        <v>22113</v>
      </c>
      <c r="H14" s="16">
        <v>682</v>
      </c>
      <c r="I14" s="16">
        <v>682</v>
      </c>
      <c r="J14" s="17">
        <f t="shared" si="0"/>
        <v>64</v>
      </c>
      <c r="K14" s="18">
        <f t="shared" si="1"/>
        <v>0.83116883116883122</v>
      </c>
      <c r="L14" s="17">
        <v>64</v>
      </c>
      <c r="M14" s="18">
        <f t="shared" si="2"/>
        <v>0.83116883116883122</v>
      </c>
      <c r="N14" s="6">
        <f t="shared" si="3"/>
        <v>8.7841318907779495</v>
      </c>
      <c r="O14" s="6">
        <f t="shared" si="4"/>
        <v>8.7841318907779495</v>
      </c>
      <c r="P14" s="88"/>
      <c r="AA14" s="8"/>
      <c r="AB14" s="8"/>
      <c r="AC14" s="8"/>
    </row>
    <row r="15" spans="1:31" x14ac:dyDescent="0.2">
      <c r="A15" s="5" t="s">
        <v>156</v>
      </c>
      <c r="B15" s="5" t="s">
        <v>14</v>
      </c>
      <c r="C15" s="5">
        <v>0</v>
      </c>
      <c r="D15" s="15">
        <v>8000</v>
      </c>
      <c r="E15" s="15">
        <v>8082</v>
      </c>
      <c r="F15" s="15">
        <v>8049</v>
      </c>
      <c r="G15" s="22">
        <v>22114</v>
      </c>
      <c r="H15" s="23">
        <v>624</v>
      </c>
      <c r="I15" s="23">
        <v>0</v>
      </c>
      <c r="J15" s="17">
        <f t="shared" si="0"/>
        <v>49</v>
      </c>
      <c r="K15" s="18">
        <f t="shared" si="1"/>
        <v>0.61250000000000004</v>
      </c>
      <c r="L15" s="17">
        <v>49</v>
      </c>
      <c r="M15" s="18">
        <f t="shared" si="2"/>
        <v>0.61250000000000004</v>
      </c>
      <c r="N15" s="6">
        <f t="shared" si="3"/>
        <v>7.752515840477078</v>
      </c>
      <c r="O15" s="6">
        <f t="shared" si="4"/>
        <v>0</v>
      </c>
      <c r="P15" s="88"/>
      <c r="AA15" s="8"/>
      <c r="AB15" s="8"/>
      <c r="AC15" s="8"/>
    </row>
    <row r="16" spans="1:31" x14ac:dyDescent="0.2">
      <c r="A16" s="5" t="s">
        <v>156</v>
      </c>
      <c r="B16" s="5" t="s">
        <v>125</v>
      </c>
      <c r="C16" s="5">
        <v>0</v>
      </c>
      <c r="D16" s="15">
        <v>8200</v>
      </c>
      <c r="E16" s="15">
        <v>8191</v>
      </c>
      <c r="F16" s="15">
        <v>8301</v>
      </c>
      <c r="G16" s="22">
        <v>22115</v>
      </c>
      <c r="H16" s="23">
        <v>725</v>
      </c>
      <c r="I16" s="23">
        <v>0</v>
      </c>
      <c r="J16" s="17">
        <f t="shared" si="0"/>
        <v>101</v>
      </c>
      <c r="K16" s="18">
        <f t="shared" si="1"/>
        <v>1.2317073170731707</v>
      </c>
      <c r="L16" s="17">
        <v>101</v>
      </c>
      <c r="M16" s="18">
        <f t="shared" si="2"/>
        <v>1.2317073170731707</v>
      </c>
      <c r="N16" s="6">
        <f t="shared" si="3"/>
        <v>8.7338874834357298</v>
      </c>
      <c r="O16" s="6">
        <f t="shared" si="4"/>
        <v>0</v>
      </c>
      <c r="P16" s="88"/>
      <c r="AA16" s="8"/>
      <c r="AB16" s="8"/>
      <c r="AC16" s="8"/>
    </row>
    <row r="17" spans="1:29" x14ac:dyDescent="0.2">
      <c r="A17" s="5" t="s">
        <v>156</v>
      </c>
      <c r="B17" s="5" t="s">
        <v>28</v>
      </c>
      <c r="C17" s="5">
        <v>0</v>
      </c>
      <c r="D17" s="15">
        <v>7250</v>
      </c>
      <c r="E17" s="15">
        <v>7323</v>
      </c>
      <c r="F17" s="15">
        <v>7300</v>
      </c>
      <c r="G17" s="22">
        <v>22116</v>
      </c>
      <c r="H17" s="23">
        <v>580</v>
      </c>
      <c r="I17" s="23">
        <v>580</v>
      </c>
      <c r="J17" s="17">
        <f t="shared" si="0"/>
        <v>50</v>
      </c>
      <c r="K17" s="18">
        <f t="shared" si="1"/>
        <v>0.68965517241379315</v>
      </c>
      <c r="L17" s="17">
        <v>50</v>
      </c>
      <c r="M17" s="18">
        <f t="shared" si="2"/>
        <v>0.68965517241379315</v>
      </c>
      <c r="N17" s="6">
        <f t="shared" si="3"/>
        <v>7.9452054794520546</v>
      </c>
      <c r="O17" s="6">
        <f t="shared" si="4"/>
        <v>7.9452054794520546</v>
      </c>
      <c r="P17" s="88"/>
      <c r="AA17" s="8"/>
      <c r="AB17" s="8"/>
      <c r="AC17" s="8"/>
    </row>
    <row r="18" spans="1:29" x14ac:dyDescent="0.2">
      <c r="A18" s="5" t="s">
        <v>156</v>
      </c>
      <c r="B18" s="5" t="s">
        <v>27</v>
      </c>
      <c r="C18" s="5">
        <v>0</v>
      </c>
      <c r="D18" s="5">
        <v>7500</v>
      </c>
      <c r="E18" s="5">
        <v>7584</v>
      </c>
      <c r="F18" s="5">
        <v>7837</v>
      </c>
      <c r="G18" s="22">
        <v>22117</v>
      </c>
      <c r="H18" s="16">
        <v>827</v>
      </c>
      <c r="I18" s="16">
        <v>0</v>
      </c>
      <c r="J18" s="17">
        <f t="shared" si="0"/>
        <v>337</v>
      </c>
      <c r="K18" s="18">
        <f t="shared" si="1"/>
        <v>4.4933333333333332</v>
      </c>
      <c r="L18" s="17">
        <v>337</v>
      </c>
      <c r="M18" s="18">
        <f t="shared" si="2"/>
        <v>4.4933333333333332</v>
      </c>
      <c r="N18" s="6">
        <f t="shared" si="3"/>
        <v>10.552507336991194</v>
      </c>
      <c r="O18" s="6">
        <f t="shared" si="4"/>
        <v>0</v>
      </c>
      <c r="P18" s="88"/>
      <c r="AA18" s="8"/>
      <c r="AB18" s="8"/>
      <c r="AC18" s="8"/>
    </row>
    <row r="19" spans="1:29" x14ac:dyDescent="0.2">
      <c r="A19" s="5" t="s">
        <v>156</v>
      </c>
      <c r="B19" s="5" t="s">
        <v>136</v>
      </c>
      <c r="C19" s="5">
        <v>0</v>
      </c>
      <c r="D19" s="5">
        <v>7500</v>
      </c>
      <c r="E19" s="5">
        <v>7577</v>
      </c>
      <c r="F19" s="5">
        <v>7576</v>
      </c>
      <c r="G19" s="22">
        <v>22118</v>
      </c>
      <c r="H19" s="16">
        <v>667</v>
      </c>
      <c r="I19" s="16">
        <v>0</v>
      </c>
      <c r="J19" s="17">
        <f t="shared" si="0"/>
        <v>76</v>
      </c>
      <c r="K19" s="18">
        <f t="shared" si="1"/>
        <v>1.0133333333333334</v>
      </c>
      <c r="L19" s="17">
        <v>76</v>
      </c>
      <c r="M19" s="18">
        <f t="shared" si="2"/>
        <v>1.0133333333333334</v>
      </c>
      <c r="N19" s="6">
        <f t="shared" si="3"/>
        <v>8.8041182682154169</v>
      </c>
      <c r="O19" s="6">
        <f t="shared" si="4"/>
        <v>0</v>
      </c>
      <c r="P19" s="88"/>
      <c r="AA19" s="8"/>
      <c r="AB19" s="8"/>
      <c r="AC19" s="8"/>
    </row>
    <row r="20" spans="1:29" x14ac:dyDescent="0.2">
      <c r="A20" s="5" t="s">
        <v>156</v>
      </c>
      <c r="B20" s="5" t="s">
        <v>25</v>
      </c>
      <c r="C20" s="5">
        <v>580</v>
      </c>
      <c r="D20" s="5">
        <v>8100</v>
      </c>
      <c r="E20" s="5">
        <v>7508</v>
      </c>
      <c r="F20" s="5">
        <v>8054</v>
      </c>
      <c r="G20" s="22">
        <v>22119</v>
      </c>
      <c r="H20" s="16">
        <v>189</v>
      </c>
      <c r="I20" s="16">
        <v>189</v>
      </c>
      <c r="J20" s="17">
        <f t="shared" si="0"/>
        <v>-46</v>
      </c>
      <c r="K20" s="18">
        <f t="shared" si="1"/>
        <v>-0.5679012345679012</v>
      </c>
      <c r="L20" s="17">
        <v>46</v>
      </c>
      <c r="M20" s="18">
        <f t="shared" si="2"/>
        <v>0.5679012345679012</v>
      </c>
      <c r="N20" s="6">
        <f t="shared" si="3"/>
        <v>2.3466600446982864</v>
      </c>
      <c r="O20" s="6">
        <f t="shared" si="4"/>
        <v>2.3466600446982864</v>
      </c>
      <c r="P20" s="88"/>
      <c r="AA20" s="8"/>
      <c r="AB20" s="8"/>
      <c r="AC20" s="8"/>
    </row>
    <row r="21" spans="1:29" x14ac:dyDescent="0.2">
      <c r="A21" s="5" t="s">
        <v>156</v>
      </c>
      <c r="B21" s="5" t="s">
        <v>18</v>
      </c>
      <c r="C21" s="5">
        <v>0</v>
      </c>
      <c r="D21" s="5">
        <v>8000</v>
      </c>
      <c r="E21" s="5">
        <v>7993</v>
      </c>
      <c r="F21" s="5">
        <v>7938</v>
      </c>
      <c r="G21" s="22">
        <v>22120</v>
      </c>
      <c r="H21" s="16">
        <v>696</v>
      </c>
      <c r="I21" s="16">
        <v>0</v>
      </c>
      <c r="J21" s="17">
        <f t="shared" si="0"/>
        <v>-62</v>
      </c>
      <c r="K21" s="18">
        <f t="shared" si="1"/>
        <v>-0.77500000000000002</v>
      </c>
      <c r="L21" s="17">
        <v>62</v>
      </c>
      <c r="M21" s="18">
        <f t="shared" si="2"/>
        <v>0.77500000000000002</v>
      </c>
      <c r="N21" s="6">
        <f t="shared" si="3"/>
        <v>8.7679516250944829</v>
      </c>
      <c r="O21" s="6">
        <f t="shared" si="4"/>
        <v>0</v>
      </c>
      <c r="P21" s="88"/>
      <c r="AA21" s="8"/>
      <c r="AB21" s="8"/>
      <c r="AC21" s="8"/>
    </row>
    <row r="22" spans="1:29" x14ac:dyDescent="0.2">
      <c r="A22" s="80" t="s">
        <v>156</v>
      </c>
      <c r="B22" s="80" t="s">
        <v>19</v>
      </c>
      <c r="C22" s="80">
        <v>0</v>
      </c>
      <c r="D22" s="80">
        <v>8200</v>
      </c>
      <c r="E22" s="80">
        <v>8180</v>
      </c>
      <c r="F22" s="80">
        <v>8223</v>
      </c>
      <c r="G22" s="81">
        <v>2251</v>
      </c>
      <c r="H22" s="80">
        <v>778</v>
      </c>
      <c r="I22" s="80">
        <v>0</v>
      </c>
      <c r="J22" s="78">
        <f t="shared" si="0"/>
        <v>23</v>
      </c>
      <c r="K22" s="77">
        <f t="shared" si="1"/>
        <v>0.28048780487804881</v>
      </c>
      <c r="L22" s="78">
        <v>23</v>
      </c>
      <c r="M22" s="77">
        <f t="shared" si="2"/>
        <v>0.28048780487804881</v>
      </c>
      <c r="N22" s="79">
        <f t="shared" si="3"/>
        <v>9.4612671774291623</v>
      </c>
      <c r="O22" s="79">
        <f t="shared" si="4"/>
        <v>0</v>
      </c>
      <c r="P22" s="88"/>
      <c r="AA22" s="8"/>
      <c r="AB22" s="8"/>
    </row>
    <row r="23" spans="1:29" x14ac:dyDescent="0.2">
      <c r="A23" s="5" t="s">
        <v>156</v>
      </c>
      <c r="B23" s="5" t="s">
        <v>127</v>
      </c>
      <c r="C23" s="5">
        <v>0</v>
      </c>
      <c r="D23" s="5">
        <v>7950</v>
      </c>
      <c r="E23" s="5">
        <v>7942</v>
      </c>
      <c r="F23" s="5">
        <v>7986</v>
      </c>
      <c r="G23" s="22">
        <v>2252</v>
      </c>
      <c r="H23" s="16">
        <v>628</v>
      </c>
      <c r="I23" s="16">
        <v>0</v>
      </c>
      <c r="J23" s="17">
        <f t="shared" si="0"/>
        <v>36</v>
      </c>
      <c r="K23" s="18">
        <f t="shared" si="1"/>
        <v>0.45283018867924529</v>
      </c>
      <c r="L23" s="17">
        <v>36</v>
      </c>
      <c r="M23" s="18">
        <f t="shared" si="2"/>
        <v>0.45283018867924529</v>
      </c>
      <c r="N23" s="6">
        <f t="shared" si="3"/>
        <v>7.8637615827698477</v>
      </c>
      <c r="O23" s="6">
        <f t="shared" si="4"/>
        <v>0</v>
      </c>
      <c r="P23" s="88"/>
      <c r="AA23" s="8"/>
      <c r="AB23" s="8"/>
    </row>
    <row r="24" spans="1:29" x14ac:dyDescent="0.2">
      <c r="A24" s="5" t="s">
        <v>156</v>
      </c>
      <c r="B24" s="5" t="s">
        <v>136</v>
      </c>
      <c r="C24" s="5">
        <v>667</v>
      </c>
      <c r="D24" s="5">
        <v>7300</v>
      </c>
      <c r="E24" s="5">
        <v>6619</v>
      </c>
      <c r="F24" s="5">
        <v>7358</v>
      </c>
      <c r="G24" s="22">
        <v>2253</v>
      </c>
      <c r="H24" s="16">
        <v>150</v>
      </c>
      <c r="I24" s="16">
        <v>150</v>
      </c>
      <c r="J24" s="17">
        <f t="shared" si="0"/>
        <v>58</v>
      </c>
      <c r="K24" s="18">
        <f t="shared" si="1"/>
        <v>0.79452054794520544</v>
      </c>
      <c r="L24" s="17">
        <v>58</v>
      </c>
      <c r="M24" s="18">
        <f t="shared" si="2"/>
        <v>0.79452054794520544</v>
      </c>
      <c r="N24" s="6">
        <f t="shared" si="3"/>
        <v>2.038597444957869</v>
      </c>
      <c r="O24" s="6">
        <f t="shared" si="4"/>
        <v>2.038597444957869</v>
      </c>
      <c r="P24" s="88"/>
      <c r="AA24" s="8"/>
      <c r="AB24" s="8"/>
    </row>
    <row r="25" spans="1:29" x14ac:dyDescent="0.2">
      <c r="A25" s="5" t="s">
        <v>156</v>
      </c>
      <c r="B25" s="5" t="s">
        <v>24</v>
      </c>
      <c r="C25" s="5">
        <v>0</v>
      </c>
      <c r="D25" s="5">
        <v>7900</v>
      </c>
      <c r="E25" s="5">
        <v>7981</v>
      </c>
      <c r="F25" s="5">
        <v>7861</v>
      </c>
      <c r="G25" s="22">
        <v>2255</v>
      </c>
      <c r="H25" s="16">
        <v>377</v>
      </c>
      <c r="I25" s="16">
        <v>0</v>
      </c>
      <c r="J25" s="17">
        <f t="shared" si="0"/>
        <v>-39</v>
      </c>
      <c r="K25" s="18">
        <f t="shared" si="1"/>
        <v>-0.49367088607594939</v>
      </c>
      <c r="L25" s="17">
        <v>39</v>
      </c>
      <c r="M25" s="18">
        <f t="shared" si="2"/>
        <v>0.49367088607594939</v>
      </c>
      <c r="N25" s="6">
        <f t="shared" si="3"/>
        <v>4.795827502862231</v>
      </c>
      <c r="O25" s="6">
        <f t="shared" si="4"/>
        <v>0</v>
      </c>
      <c r="P25" s="88"/>
      <c r="AA25" s="8"/>
      <c r="AB25" s="8"/>
    </row>
    <row r="26" spans="1:29" x14ac:dyDescent="0.2">
      <c r="A26" s="5" t="s">
        <v>156</v>
      </c>
      <c r="B26" s="5" t="s">
        <v>15</v>
      </c>
      <c r="C26" s="5">
        <v>0</v>
      </c>
      <c r="D26" s="5">
        <v>6150</v>
      </c>
      <c r="E26" s="5">
        <v>6218</v>
      </c>
      <c r="F26" s="5">
        <v>6275</v>
      </c>
      <c r="G26" s="22">
        <v>2256</v>
      </c>
      <c r="H26" s="16">
        <v>749</v>
      </c>
      <c r="I26" s="16">
        <v>0</v>
      </c>
      <c r="J26" s="17">
        <f t="shared" si="0"/>
        <v>125</v>
      </c>
      <c r="K26" s="18">
        <f t="shared" si="1"/>
        <v>2.0325203252032522</v>
      </c>
      <c r="L26" s="17">
        <v>125</v>
      </c>
      <c r="M26" s="18">
        <f t="shared" si="2"/>
        <v>2.0325203252032522</v>
      </c>
      <c r="N26" s="6">
        <f t="shared" si="3"/>
        <v>11.936254980079681</v>
      </c>
      <c r="O26" s="6">
        <f t="shared" si="4"/>
        <v>0</v>
      </c>
      <c r="P26" s="88"/>
      <c r="AA26" s="8"/>
      <c r="AB26" s="8"/>
    </row>
    <row r="27" spans="1:29" x14ac:dyDescent="0.2">
      <c r="A27" s="5" t="s">
        <v>156</v>
      </c>
      <c r="B27" s="5" t="s">
        <v>134</v>
      </c>
      <c r="C27" s="5">
        <v>0</v>
      </c>
      <c r="D27" s="5">
        <v>7900</v>
      </c>
      <c r="E27" s="5">
        <v>7849</v>
      </c>
      <c r="F27" s="5">
        <v>7759</v>
      </c>
      <c r="G27" s="22">
        <v>2257</v>
      </c>
      <c r="H27" s="16">
        <v>261</v>
      </c>
      <c r="I27" s="16">
        <v>0</v>
      </c>
      <c r="J27" s="17">
        <f t="shared" si="0"/>
        <v>-141</v>
      </c>
      <c r="K27" s="18">
        <f t="shared" si="1"/>
        <v>-1.7848101265822784</v>
      </c>
      <c r="L27" s="17">
        <v>141</v>
      </c>
      <c r="M27" s="18">
        <f t="shared" si="2"/>
        <v>1.7848101265822784</v>
      </c>
      <c r="N27" s="6">
        <f t="shared" si="3"/>
        <v>3.3638355458177598</v>
      </c>
      <c r="O27" s="6">
        <f t="shared" si="4"/>
        <v>0</v>
      </c>
      <c r="P27" s="88"/>
      <c r="AA27" s="8"/>
      <c r="AB27" s="8"/>
    </row>
    <row r="28" spans="1:29" x14ac:dyDescent="0.2">
      <c r="A28" s="5" t="s">
        <v>156</v>
      </c>
      <c r="B28" s="5" t="s">
        <v>26</v>
      </c>
      <c r="C28" s="5">
        <v>0</v>
      </c>
      <c r="D28" s="5">
        <v>7400</v>
      </c>
      <c r="E28" s="5">
        <v>7468</v>
      </c>
      <c r="F28" s="5">
        <v>7431</v>
      </c>
      <c r="G28" s="22">
        <v>2258</v>
      </c>
      <c r="H28" s="16">
        <v>92</v>
      </c>
      <c r="I28" s="16">
        <v>0</v>
      </c>
      <c r="J28" s="17">
        <f t="shared" si="0"/>
        <v>31</v>
      </c>
      <c r="K28" s="18">
        <f t="shared" si="1"/>
        <v>0.41891891891891891</v>
      </c>
      <c r="L28" s="17">
        <v>31</v>
      </c>
      <c r="M28" s="18">
        <f t="shared" si="2"/>
        <v>0.41891891891891891</v>
      </c>
      <c r="N28" s="6">
        <f t="shared" si="3"/>
        <v>1.2380567891266316</v>
      </c>
      <c r="O28" s="6">
        <f t="shared" si="4"/>
        <v>0</v>
      </c>
      <c r="P28" s="88"/>
      <c r="AA28" s="8"/>
      <c r="AB28" s="8"/>
    </row>
    <row r="29" spans="1:29" x14ac:dyDescent="0.2">
      <c r="A29" s="5" t="s">
        <v>156</v>
      </c>
      <c r="B29" s="5" t="s">
        <v>125</v>
      </c>
      <c r="C29" s="5">
        <v>725</v>
      </c>
      <c r="D29" s="5">
        <v>6800</v>
      </c>
      <c r="E29" s="5">
        <v>6062</v>
      </c>
      <c r="F29" s="5">
        <v>7029</v>
      </c>
      <c r="G29" s="22">
        <v>2259</v>
      </c>
      <c r="H29" s="16">
        <v>271</v>
      </c>
      <c r="I29" s="16">
        <v>271</v>
      </c>
      <c r="J29" s="17">
        <f t="shared" si="0"/>
        <v>229</v>
      </c>
      <c r="K29" s="18">
        <f t="shared" si="1"/>
        <v>3.3676470588235294</v>
      </c>
      <c r="L29" s="17">
        <v>229</v>
      </c>
      <c r="M29" s="18">
        <f t="shared" si="2"/>
        <v>3.3676470588235294</v>
      </c>
      <c r="N29" s="6">
        <f t="shared" si="3"/>
        <v>3.855455968132024</v>
      </c>
      <c r="O29" s="6">
        <f t="shared" si="4"/>
        <v>3.855455968132024</v>
      </c>
      <c r="P29" s="88"/>
      <c r="AA29" s="8"/>
      <c r="AB29" s="8"/>
    </row>
    <row r="30" spans="1:29" x14ac:dyDescent="0.2">
      <c r="A30" s="5" t="s">
        <v>156</v>
      </c>
      <c r="B30" s="5" t="s">
        <v>18</v>
      </c>
      <c r="C30" s="5">
        <v>696</v>
      </c>
      <c r="D30" s="5">
        <v>6350</v>
      </c>
      <c r="E30" s="5">
        <v>5731</v>
      </c>
      <c r="F30" s="5">
        <v>6464</v>
      </c>
      <c r="G30" s="22">
        <v>2260</v>
      </c>
      <c r="H30" s="16">
        <v>421</v>
      </c>
      <c r="I30" s="16">
        <v>421</v>
      </c>
      <c r="J30" s="17">
        <f t="shared" si="0"/>
        <v>114</v>
      </c>
      <c r="K30" s="18">
        <f t="shared" si="1"/>
        <v>1.795275590551181</v>
      </c>
      <c r="L30" s="17">
        <v>114</v>
      </c>
      <c r="M30" s="18">
        <f t="shared" si="2"/>
        <v>1.795275590551181</v>
      </c>
      <c r="N30" s="6">
        <f t="shared" si="3"/>
        <v>6.5129950495049505</v>
      </c>
      <c r="O30" s="6">
        <f t="shared" si="4"/>
        <v>6.5129950495049505</v>
      </c>
      <c r="P30" s="88"/>
      <c r="AA30" s="8"/>
      <c r="AB30" s="8"/>
    </row>
    <row r="31" spans="1:29" x14ac:dyDescent="0.2">
      <c r="A31" s="5" t="s">
        <v>156</v>
      </c>
      <c r="B31" s="5" t="s">
        <v>28</v>
      </c>
      <c r="C31" s="5">
        <v>0</v>
      </c>
      <c r="D31" s="5">
        <v>6670</v>
      </c>
      <c r="E31" s="5">
        <v>6632</v>
      </c>
      <c r="F31" s="5">
        <v>6580</v>
      </c>
      <c r="G31" s="22">
        <v>2261</v>
      </c>
      <c r="H31" s="16">
        <v>604</v>
      </c>
      <c r="I31" s="16">
        <v>0</v>
      </c>
      <c r="J31" s="17">
        <f t="shared" si="0"/>
        <v>-90</v>
      </c>
      <c r="K31" s="18">
        <f t="shared" si="1"/>
        <v>-1.3493253373313343</v>
      </c>
      <c r="L31" s="17">
        <v>90</v>
      </c>
      <c r="M31" s="18">
        <f t="shared" si="2"/>
        <v>1.3493253373313343</v>
      </c>
      <c r="N31" s="6">
        <f t="shared" si="3"/>
        <v>9.179331306990882</v>
      </c>
      <c r="O31" s="6">
        <f t="shared" si="4"/>
        <v>0</v>
      </c>
      <c r="P31" s="88"/>
      <c r="AA31" s="8"/>
      <c r="AB31" s="8"/>
    </row>
    <row r="32" spans="1:29" x14ac:dyDescent="0.2">
      <c r="A32" s="5" t="s">
        <v>156</v>
      </c>
      <c r="B32" s="5" t="s">
        <v>25</v>
      </c>
      <c r="C32" s="5">
        <v>0</v>
      </c>
      <c r="D32" s="5">
        <v>7100</v>
      </c>
      <c r="E32" s="5">
        <v>7079</v>
      </c>
      <c r="F32" s="5">
        <v>7116</v>
      </c>
      <c r="G32" s="22">
        <v>2262</v>
      </c>
      <c r="H32" s="16">
        <v>749</v>
      </c>
      <c r="I32" s="16">
        <v>0</v>
      </c>
      <c r="J32" s="17">
        <f t="shared" si="0"/>
        <v>16</v>
      </c>
      <c r="K32" s="18">
        <f t="shared" si="1"/>
        <v>0.22535211267605634</v>
      </c>
      <c r="L32" s="17">
        <v>16</v>
      </c>
      <c r="M32" s="18">
        <f t="shared" si="2"/>
        <v>0.22535211267605634</v>
      </c>
      <c r="N32" s="6">
        <f t="shared" si="3"/>
        <v>10.52557616638561</v>
      </c>
      <c r="O32" s="6">
        <f t="shared" si="4"/>
        <v>0</v>
      </c>
      <c r="P32" s="88"/>
      <c r="AA32" s="8"/>
      <c r="AB32" s="8"/>
    </row>
    <row r="33" spans="1:30" x14ac:dyDescent="0.2">
      <c r="A33" s="5" t="s">
        <v>156</v>
      </c>
      <c r="B33" s="5" t="s">
        <v>135</v>
      </c>
      <c r="C33" s="5">
        <v>996</v>
      </c>
      <c r="D33" s="5">
        <v>6800</v>
      </c>
      <c r="E33" s="5">
        <v>5797</v>
      </c>
      <c r="F33" s="5">
        <v>6778</v>
      </c>
      <c r="G33" s="22">
        <v>2263</v>
      </c>
      <c r="H33" s="16">
        <v>102</v>
      </c>
      <c r="I33" s="16">
        <v>102</v>
      </c>
      <c r="J33" s="17">
        <f t="shared" si="0"/>
        <v>-22</v>
      </c>
      <c r="K33" s="18">
        <f t="shared" si="1"/>
        <v>-0.3235294117647059</v>
      </c>
      <c r="L33" s="17">
        <v>22</v>
      </c>
      <c r="M33" s="18">
        <f t="shared" si="2"/>
        <v>0.3235294117647059</v>
      </c>
      <c r="N33" s="6">
        <f t="shared" si="3"/>
        <v>1.5048686928297432</v>
      </c>
      <c r="O33" s="6">
        <f t="shared" si="4"/>
        <v>1.5048686928297432</v>
      </c>
      <c r="P33" s="88"/>
      <c r="AA33" s="8"/>
      <c r="AB33" s="8"/>
    </row>
    <row r="34" spans="1:30" x14ac:dyDescent="0.2">
      <c r="A34" s="5" t="s">
        <v>156</v>
      </c>
      <c r="B34" s="5" t="s">
        <v>14</v>
      </c>
      <c r="C34" s="5">
        <v>624</v>
      </c>
      <c r="D34" s="5">
        <v>7150</v>
      </c>
      <c r="E34" s="5">
        <v>6506</v>
      </c>
      <c r="F34" s="5">
        <v>7024</v>
      </c>
      <c r="G34" s="22">
        <v>2264</v>
      </c>
      <c r="H34" s="16">
        <v>53</v>
      </c>
      <c r="I34" s="16">
        <v>53</v>
      </c>
      <c r="J34" s="17">
        <f t="shared" si="0"/>
        <v>-126</v>
      </c>
      <c r="K34" s="18">
        <f t="shared" si="1"/>
        <v>-1.7622377622377623</v>
      </c>
      <c r="L34" s="17">
        <v>126</v>
      </c>
      <c r="M34" s="18">
        <f t="shared" si="2"/>
        <v>1.7622377622377623</v>
      </c>
      <c r="N34" s="6">
        <f t="shared" si="3"/>
        <v>0.75455580865603655</v>
      </c>
      <c r="O34" s="6">
        <f t="shared" si="4"/>
        <v>0.75455580865603655</v>
      </c>
      <c r="P34" s="88"/>
      <c r="AA34" s="8"/>
      <c r="AB34" s="8"/>
    </row>
    <row r="35" spans="1:30" x14ac:dyDescent="0.2">
      <c r="A35" s="5" t="s">
        <v>156</v>
      </c>
      <c r="B35" s="5" t="s">
        <v>27</v>
      </c>
      <c r="C35" s="5">
        <v>827</v>
      </c>
      <c r="D35" s="5">
        <v>7325</v>
      </c>
      <c r="E35" s="5">
        <v>6567</v>
      </c>
      <c r="F35" s="5">
        <v>7585</v>
      </c>
      <c r="G35" s="22">
        <v>2265</v>
      </c>
      <c r="H35" s="16">
        <v>174</v>
      </c>
      <c r="I35" s="16">
        <v>174</v>
      </c>
      <c r="J35" s="17">
        <f t="shared" si="0"/>
        <v>260</v>
      </c>
      <c r="K35" s="18">
        <f t="shared" si="1"/>
        <v>3.5494880546075085</v>
      </c>
      <c r="L35" s="17">
        <v>260</v>
      </c>
      <c r="M35" s="18">
        <f t="shared" si="2"/>
        <v>3.5494880546075085</v>
      </c>
      <c r="N35" s="6">
        <f t="shared" si="3"/>
        <v>2.2940013183915626</v>
      </c>
      <c r="O35" s="6">
        <f t="shared" si="4"/>
        <v>2.2940013183915626</v>
      </c>
      <c r="P35" s="88"/>
      <c r="AA35" s="8"/>
      <c r="AB35" s="8"/>
    </row>
    <row r="36" spans="1:30" x14ac:dyDescent="0.2">
      <c r="A36" s="5" t="s">
        <v>156</v>
      </c>
      <c r="B36" s="5" t="s">
        <v>21</v>
      </c>
      <c r="C36" s="5">
        <v>0</v>
      </c>
      <c r="D36" s="5">
        <v>8050</v>
      </c>
      <c r="E36" s="5">
        <v>8044</v>
      </c>
      <c r="F36" s="5">
        <v>8083</v>
      </c>
      <c r="G36" s="22">
        <v>2266</v>
      </c>
      <c r="H36" s="16">
        <v>580</v>
      </c>
      <c r="I36" s="16">
        <v>0</v>
      </c>
      <c r="J36" s="17">
        <f t="shared" si="0"/>
        <v>33</v>
      </c>
      <c r="K36" s="18">
        <f t="shared" si="1"/>
        <v>0.40993788819875776</v>
      </c>
      <c r="L36" s="17">
        <v>33</v>
      </c>
      <c r="M36" s="18">
        <f t="shared" si="2"/>
        <v>0.40993788819875776</v>
      </c>
      <c r="N36" s="6">
        <f t="shared" si="3"/>
        <v>7.1755536310775705</v>
      </c>
      <c r="O36" s="6">
        <f t="shared" si="4"/>
        <v>0</v>
      </c>
      <c r="P36" s="88"/>
      <c r="AA36" s="8"/>
      <c r="AB36" s="8"/>
    </row>
    <row r="37" spans="1:30" x14ac:dyDescent="0.2">
      <c r="A37" s="5" t="s">
        <v>156</v>
      </c>
      <c r="B37" s="5" t="s">
        <v>128</v>
      </c>
      <c r="C37" s="5">
        <v>643</v>
      </c>
      <c r="D37" s="5">
        <v>5900</v>
      </c>
      <c r="E37" s="5">
        <v>5245</v>
      </c>
      <c r="F37" s="5">
        <v>5883</v>
      </c>
      <c r="G37" s="22">
        <v>2267</v>
      </c>
      <c r="H37" s="16">
        <v>116</v>
      </c>
      <c r="I37" s="16">
        <v>116</v>
      </c>
      <c r="J37" s="17">
        <f t="shared" si="0"/>
        <v>-17</v>
      </c>
      <c r="K37" s="18">
        <f t="shared" si="1"/>
        <v>-0.28813559322033899</v>
      </c>
      <c r="L37" s="17">
        <v>17</v>
      </c>
      <c r="M37" s="18">
        <f t="shared" si="2"/>
        <v>0.28813559322033899</v>
      </c>
      <c r="N37" s="6">
        <f t="shared" si="3"/>
        <v>1.9717831038585756</v>
      </c>
      <c r="O37" s="6">
        <f t="shared" si="4"/>
        <v>1.9717831038585756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9761</v>
      </c>
      <c r="D38" s="30">
        <f t="shared" ref="D38:F38" si="5">SUM(D3:D37)</f>
        <v>261345</v>
      </c>
      <c r="E38" s="30">
        <f t="shared" si="5"/>
        <v>253310</v>
      </c>
      <c r="F38" s="30">
        <f t="shared" si="5"/>
        <v>263654</v>
      </c>
      <c r="G38" s="31"/>
      <c r="H38" s="30">
        <f t="shared" ref="H38:I38" si="6">SUM(H3:H37)</f>
        <v>15538</v>
      </c>
      <c r="I38" s="30">
        <f t="shared" si="6"/>
        <v>5542</v>
      </c>
      <c r="J38" s="32"/>
      <c r="K38" s="33">
        <f t="shared" si="1"/>
        <v>0</v>
      </c>
      <c r="L38" s="30">
        <f>SUM(L3:L37)</f>
        <v>3399</v>
      </c>
      <c r="M38" s="33">
        <f t="shared" si="2"/>
        <v>1.3005796935085807</v>
      </c>
      <c r="N38" s="33">
        <f t="shared" si="3"/>
        <v>5.8933298944829211</v>
      </c>
      <c r="O38" s="33">
        <f t="shared" si="4"/>
        <v>2.1019973146623987</v>
      </c>
      <c r="P38" s="88"/>
    </row>
    <row r="39" spans="1:30" x14ac:dyDescent="0.2">
      <c r="A39" s="5" t="s">
        <v>156</v>
      </c>
      <c r="B39" s="5" t="s">
        <v>76</v>
      </c>
      <c r="C39" s="5">
        <v>0</v>
      </c>
      <c r="D39" s="15">
        <v>5000</v>
      </c>
      <c r="E39" s="15">
        <v>5084</v>
      </c>
      <c r="F39" s="15">
        <v>5110</v>
      </c>
      <c r="G39" s="22">
        <v>22501</v>
      </c>
      <c r="H39" s="23">
        <v>633</v>
      </c>
      <c r="I39" s="23">
        <v>0</v>
      </c>
      <c r="J39" s="17">
        <f t="shared" si="0"/>
        <v>110</v>
      </c>
      <c r="K39" s="18">
        <f t="shared" si="1"/>
        <v>2.2000000000000002</v>
      </c>
      <c r="L39" s="17">
        <v>110</v>
      </c>
      <c r="M39" s="18">
        <f t="shared" si="2"/>
        <v>2.2000000000000002</v>
      </c>
      <c r="N39" s="6">
        <f t="shared" si="3"/>
        <v>12.387475538160469</v>
      </c>
      <c r="O39" s="6">
        <f t="shared" si="4"/>
        <v>0</v>
      </c>
      <c r="P39" s="88" t="s">
        <v>116</v>
      </c>
      <c r="Q39" s="7" t="s">
        <v>117</v>
      </c>
    </row>
    <row r="40" spans="1:30" x14ac:dyDescent="0.2">
      <c r="A40" s="5" t="s">
        <v>156</v>
      </c>
      <c r="B40" s="5" t="s">
        <v>77</v>
      </c>
      <c r="C40" s="5">
        <v>633</v>
      </c>
      <c r="D40" s="15">
        <v>6650</v>
      </c>
      <c r="E40" s="15">
        <v>6088</v>
      </c>
      <c r="F40" s="15">
        <v>6749</v>
      </c>
      <c r="G40" s="22">
        <v>22502</v>
      </c>
      <c r="H40" s="23">
        <v>861</v>
      </c>
      <c r="I40" s="23">
        <v>861</v>
      </c>
      <c r="J40" s="17">
        <f t="shared" si="0"/>
        <v>99</v>
      </c>
      <c r="K40" s="18">
        <f t="shared" si="1"/>
        <v>1.4887218045112782</v>
      </c>
      <c r="L40" s="17">
        <v>99</v>
      </c>
      <c r="M40" s="18">
        <f t="shared" si="2"/>
        <v>1.4887218045112782</v>
      </c>
      <c r="N40" s="6">
        <f t="shared" si="3"/>
        <v>12.757445547488517</v>
      </c>
      <c r="O40" s="6">
        <f t="shared" si="4"/>
        <v>12.757445547488517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156</v>
      </c>
      <c r="B41" s="5" t="s">
        <v>110</v>
      </c>
      <c r="C41" s="5">
        <v>0</v>
      </c>
      <c r="D41" s="15">
        <v>6500</v>
      </c>
      <c r="E41" s="15">
        <v>6488</v>
      </c>
      <c r="F41" s="15">
        <v>6551</v>
      </c>
      <c r="G41" s="22">
        <v>22504</v>
      </c>
      <c r="H41" s="23">
        <v>803</v>
      </c>
      <c r="I41" s="23">
        <v>0</v>
      </c>
      <c r="J41" s="17">
        <f t="shared" si="0"/>
        <v>51</v>
      </c>
      <c r="K41" s="18">
        <f t="shared" si="1"/>
        <v>0.7846153846153846</v>
      </c>
      <c r="L41" s="17">
        <v>51</v>
      </c>
      <c r="M41" s="18">
        <f t="shared" si="2"/>
        <v>0.7846153846153846</v>
      </c>
      <c r="N41" s="6">
        <f t="shared" si="3"/>
        <v>12.257670584643565</v>
      </c>
      <c r="O41" s="6">
        <f t="shared" si="4"/>
        <v>0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156</v>
      </c>
      <c r="B42" s="5" t="s">
        <v>145</v>
      </c>
      <c r="C42" s="5">
        <v>0</v>
      </c>
      <c r="D42" s="15">
        <v>5300</v>
      </c>
      <c r="E42" s="15">
        <v>5375</v>
      </c>
      <c r="F42" s="15">
        <v>5424</v>
      </c>
      <c r="G42" s="22">
        <v>22505</v>
      </c>
      <c r="H42" s="23">
        <v>638</v>
      </c>
      <c r="I42" s="23">
        <v>0</v>
      </c>
      <c r="J42" s="17">
        <f t="shared" si="0"/>
        <v>124</v>
      </c>
      <c r="K42" s="18">
        <f t="shared" si="1"/>
        <v>2.3396226415094339</v>
      </c>
      <c r="L42" s="17">
        <v>124</v>
      </c>
      <c r="M42" s="18">
        <f t="shared" si="2"/>
        <v>2.3396226415094339</v>
      </c>
      <c r="N42" s="6">
        <f t="shared" si="3"/>
        <v>11.762536873156341</v>
      </c>
      <c r="O42" s="6">
        <f t="shared" si="4"/>
        <v>0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156</v>
      </c>
      <c r="B43" s="5" t="s">
        <v>78</v>
      </c>
      <c r="C43" s="5">
        <v>425</v>
      </c>
      <c r="D43" s="15">
        <v>5400</v>
      </c>
      <c r="E43" s="15">
        <v>5051</v>
      </c>
      <c r="F43" s="15">
        <v>5521</v>
      </c>
      <c r="G43" s="22">
        <v>22506</v>
      </c>
      <c r="H43" s="23">
        <v>363</v>
      </c>
      <c r="I43" s="23">
        <v>363</v>
      </c>
      <c r="J43" s="17">
        <f t="shared" si="0"/>
        <v>121</v>
      </c>
      <c r="K43" s="18">
        <f t="shared" si="1"/>
        <v>2.2407407407407409</v>
      </c>
      <c r="L43" s="17">
        <v>121</v>
      </c>
      <c r="M43" s="18">
        <f t="shared" si="2"/>
        <v>2.2407407407407409</v>
      </c>
      <c r="N43" s="6">
        <f t="shared" si="3"/>
        <v>6.5748958522006884</v>
      </c>
      <c r="O43" s="6">
        <f t="shared" si="4"/>
        <v>6.5748958522006884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156</v>
      </c>
      <c r="B44" s="5" t="s">
        <v>79</v>
      </c>
      <c r="C44" s="5">
        <v>0</v>
      </c>
      <c r="D44" s="15">
        <v>5850</v>
      </c>
      <c r="E44" s="15">
        <v>5840</v>
      </c>
      <c r="F44" s="15">
        <v>5927</v>
      </c>
      <c r="G44" s="22">
        <v>22507</v>
      </c>
      <c r="H44" s="23">
        <v>454</v>
      </c>
      <c r="I44" s="23">
        <v>454</v>
      </c>
      <c r="J44" s="17">
        <f t="shared" si="0"/>
        <v>77</v>
      </c>
      <c r="K44" s="18">
        <f t="shared" si="1"/>
        <v>1.3162393162393162</v>
      </c>
      <c r="L44" s="17">
        <v>77</v>
      </c>
      <c r="M44" s="18">
        <f t="shared" si="2"/>
        <v>1.3162393162393162</v>
      </c>
      <c r="N44" s="6">
        <f t="shared" si="3"/>
        <v>7.6598616500759231</v>
      </c>
      <c r="O44" s="6">
        <f t="shared" si="4"/>
        <v>7.6598616500759231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156</v>
      </c>
      <c r="B45" s="5" t="s">
        <v>112</v>
      </c>
      <c r="C45" s="5">
        <v>0</v>
      </c>
      <c r="D45" s="15">
        <v>8000</v>
      </c>
      <c r="E45" s="15">
        <v>7960</v>
      </c>
      <c r="F45" s="15">
        <v>7885</v>
      </c>
      <c r="G45" s="22">
        <v>22508</v>
      </c>
      <c r="H45" s="23">
        <v>454</v>
      </c>
      <c r="I45" s="23">
        <v>0</v>
      </c>
      <c r="J45" s="17">
        <f t="shared" si="0"/>
        <v>-115</v>
      </c>
      <c r="K45" s="18">
        <f t="shared" si="1"/>
        <v>-1.4375</v>
      </c>
      <c r="L45" s="17">
        <v>115</v>
      </c>
      <c r="M45" s="18">
        <f t="shared" si="2"/>
        <v>1.4375</v>
      </c>
      <c r="N45" s="6">
        <f t="shared" si="3"/>
        <v>5.7577679137603051</v>
      </c>
      <c r="O45" s="6">
        <f t="shared" si="4"/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80" t="s">
        <v>156</v>
      </c>
      <c r="B46" s="80" t="s">
        <v>145</v>
      </c>
      <c r="C46" s="80">
        <v>638</v>
      </c>
      <c r="D46" s="82">
        <v>5180</v>
      </c>
      <c r="E46" s="80">
        <v>4617</v>
      </c>
      <c r="F46" s="82">
        <v>5303</v>
      </c>
      <c r="G46" s="81">
        <v>2501</v>
      </c>
      <c r="H46" s="82">
        <v>189</v>
      </c>
      <c r="I46" s="82">
        <v>189</v>
      </c>
      <c r="J46" s="78">
        <f t="shared" si="0"/>
        <v>123</v>
      </c>
      <c r="K46" s="77">
        <f t="shared" si="1"/>
        <v>2.3745173745173744</v>
      </c>
      <c r="L46" s="78">
        <v>123</v>
      </c>
      <c r="M46" s="77">
        <f t="shared" si="2"/>
        <v>2.3745173745173744</v>
      </c>
      <c r="N46" s="79">
        <f t="shared" si="3"/>
        <v>3.564020365830662</v>
      </c>
      <c r="O46" s="79">
        <f t="shared" si="4"/>
        <v>3.564020365830662</v>
      </c>
      <c r="P46" s="88"/>
      <c r="T46" s="8"/>
      <c r="U46" s="8"/>
      <c r="V46" s="8"/>
      <c r="W46" s="8"/>
      <c r="X46" s="8"/>
      <c r="Z46" s="8"/>
      <c r="AA46" s="8"/>
      <c r="AB46" s="8"/>
      <c r="AC46" s="8"/>
    </row>
    <row r="47" spans="1:30" x14ac:dyDescent="0.2">
      <c r="A47" s="5" t="s">
        <v>156</v>
      </c>
      <c r="B47" s="5" t="s">
        <v>76</v>
      </c>
      <c r="C47" s="5">
        <v>633</v>
      </c>
      <c r="D47" s="15">
        <v>6400</v>
      </c>
      <c r="E47" s="5">
        <v>5754</v>
      </c>
      <c r="F47" s="15">
        <v>6449</v>
      </c>
      <c r="G47" s="22">
        <v>2502</v>
      </c>
      <c r="H47" s="23">
        <v>280</v>
      </c>
      <c r="I47" s="23">
        <v>0</v>
      </c>
      <c r="J47" s="17">
        <f t="shared" si="0"/>
        <v>49</v>
      </c>
      <c r="K47" s="18">
        <f t="shared" si="1"/>
        <v>0.765625</v>
      </c>
      <c r="L47" s="17">
        <v>49</v>
      </c>
      <c r="M47" s="18">
        <f t="shared" si="2"/>
        <v>0.765625</v>
      </c>
      <c r="N47" s="6">
        <f t="shared" si="3"/>
        <v>4.3417584121569242</v>
      </c>
      <c r="O47" s="6">
        <f t="shared" si="4"/>
        <v>0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156</v>
      </c>
      <c r="B48" s="5" t="s">
        <v>111</v>
      </c>
      <c r="C48" s="5">
        <v>0</v>
      </c>
      <c r="D48" s="15">
        <v>6930</v>
      </c>
      <c r="E48" s="5">
        <v>6915</v>
      </c>
      <c r="F48" s="15">
        <v>6879</v>
      </c>
      <c r="G48" s="22">
        <v>2503</v>
      </c>
      <c r="H48" s="23">
        <v>73</v>
      </c>
      <c r="I48" s="23">
        <v>73</v>
      </c>
      <c r="J48" s="17">
        <f t="shared" si="0"/>
        <v>-51</v>
      </c>
      <c r="K48" s="18">
        <f t="shared" si="1"/>
        <v>-0.73593073593073599</v>
      </c>
      <c r="L48" s="17">
        <v>51</v>
      </c>
      <c r="M48" s="18">
        <f t="shared" si="2"/>
        <v>0.73593073593073599</v>
      </c>
      <c r="N48" s="6">
        <f t="shared" si="3"/>
        <v>1.0612007559238261</v>
      </c>
      <c r="O48" s="6">
        <f t="shared" si="4"/>
        <v>1.0612007559238261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156</v>
      </c>
      <c r="B49" s="5" t="s">
        <v>110</v>
      </c>
      <c r="C49" s="5">
        <v>803</v>
      </c>
      <c r="D49" s="15">
        <v>6390</v>
      </c>
      <c r="E49" s="5">
        <v>5671</v>
      </c>
      <c r="F49" s="15">
        <v>6401</v>
      </c>
      <c r="G49" s="22">
        <v>2504</v>
      </c>
      <c r="H49" s="23">
        <v>242</v>
      </c>
      <c r="I49" s="23">
        <v>242</v>
      </c>
      <c r="J49" s="17">
        <f t="shared" si="0"/>
        <v>11</v>
      </c>
      <c r="K49" s="18">
        <f t="shared" si="1"/>
        <v>0.17214397496087638</v>
      </c>
      <c r="L49" s="17">
        <v>11</v>
      </c>
      <c r="M49" s="18">
        <f t="shared" si="2"/>
        <v>0.17214397496087638</v>
      </c>
      <c r="N49" s="6">
        <f t="shared" si="3"/>
        <v>3.7806592719887515</v>
      </c>
      <c r="O49" s="6">
        <f t="shared" si="4"/>
        <v>3.7806592719887515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156</v>
      </c>
      <c r="B50" s="5" t="s">
        <v>78</v>
      </c>
      <c r="C50" s="5">
        <v>0</v>
      </c>
      <c r="D50" s="15">
        <v>6600</v>
      </c>
      <c r="E50" s="5">
        <v>6576</v>
      </c>
      <c r="F50" s="15">
        <v>6551</v>
      </c>
      <c r="G50" s="22">
        <v>2505</v>
      </c>
      <c r="H50" s="23">
        <v>474</v>
      </c>
      <c r="I50" s="23">
        <v>0</v>
      </c>
      <c r="J50" s="17">
        <f t="shared" si="0"/>
        <v>-49</v>
      </c>
      <c r="K50" s="18">
        <f t="shared" si="1"/>
        <v>-0.74242424242424243</v>
      </c>
      <c r="L50" s="17">
        <v>49</v>
      </c>
      <c r="M50" s="18">
        <f t="shared" si="2"/>
        <v>0.74242424242424243</v>
      </c>
      <c r="N50" s="6">
        <f t="shared" si="3"/>
        <v>7.2355365593039229</v>
      </c>
      <c r="O50" s="6">
        <f t="shared" si="4"/>
        <v>0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156</v>
      </c>
      <c r="B51" s="5" t="s">
        <v>77</v>
      </c>
      <c r="C51" s="5">
        <v>0</v>
      </c>
      <c r="D51" s="15">
        <v>6700</v>
      </c>
      <c r="E51" s="5">
        <v>6685</v>
      </c>
      <c r="F51" s="15">
        <v>6768</v>
      </c>
      <c r="G51" s="22">
        <v>2507</v>
      </c>
      <c r="H51" s="23">
        <v>285</v>
      </c>
      <c r="I51" s="23">
        <v>0</v>
      </c>
      <c r="J51" s="17">
        <f t="shared" si="0"/>
        <v>68</v>
      </c>
      <c r="K51" s="18">
        <f t="shared" si="1"/>
        <v>1.0149253731343284</v>
      </c>
      <c r="L51" s="17">
        <v>68</v>
      </c>
      <c r="M51" s="18">
        <f t="shared" si="2"/>
        <v>1.0149253731343284</v>
      </c>
      <c r="N51" s="6">
        <f t="shared" si="3"/>
        <v>4.2109929078014181</v>
      </c>
      <c r="O51" s="6">
        <f t="shared" si="4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156</v>
      </c>
      <c r="B52" s="5" t="s">
        <v>112</v>
      </c>
      <c r="C52" s="5">
        <v>454</v>
      </c>
      <c r="D52" s="15">
        <v>5800</v>
      </c>
      <c r="E52" s="5">
        <v>5301</v>
      </c>
      <c r="F52" s="15">
        <v>5729</v>
      </c>
      <c r="G52" s="22">
        <v>2508</v>
      </c>
      <c r="H52" s="23">
        <v>106</v>
      </c>
      <c r="I52" s="23">
        <v>106</v>
      </c>
      <c r="J52" s="17">
        <f t="shared" si="0"/>
        <v>-71</v>
      </c>
      <c r="K52" s="18">
        <f t="shared" si="1"/>
        <v>-1.2241379310344827</v>
      </c>
      <c r="L52" s="17">
        <v>71</v>
      </c>
      <c r="M52" s="18">
        <f t="shared" si="2"/>
        <v>1.2241379310344827</v>
      </c>
      <c r="N52" s="6">
        <f t="shared" si="3"/>
        <v>1.8502356432187119</v>
      </c>
      <c r="O52" s="6">
        <f t="shared" si="4"/>
        <v>1.8502356432187119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s="34" customFormat="1" ht="15" x14ac:dyDescent="0.25">
      <c r="A53" s="30"/>
      <c r="B53" s="30"/>
      <c r="C53" s="30">
        <f>SUM(C39:C52)</f>
        <v>3586</v>
      </c>
      <c r="D53" s="30">
        <f t="shared" ref="D53:F53" si="7">SUM(D39:D52)</f>
        <v>86700</v>
      </c>
      <c r="E53" s="30">
        <f t="shared" si="7"/>
        <v>83405</v>
      </c>
      <c r="F53" s="30">
        <f t="shared" si="7"/>
        <v>87247</v>
      </c>
      <c r="G53" s="31"/>
      <c r="H53" s="30">
        <f t="shared" ref="H53:I53" si="8">SUM(H39:H52)</f>
        <v>5855</v>
      </c>
      <c r="I53" s="30">
        <f t="shared" si="8"/>
        <v>2288</v>
      </c>
      <c r="J53" s="32"/>
      <c r="K53" s="33">
        <f t="shared" si="1"/>
        <v>0</v>
      </c>
      <c r="L53" s="30">
        <f>SUM(L39:L52)</f>
        <v>1119</v>
      </c>
      <c r="M53" s="38">
        <f t="shared" si="2"/>
        <v>1.2906574394463668</v>
      </c>
      <c r="N53" s="33">
        <f t="shared" si="3"/>
        <v>6.7108324641534951</v>
      </c>
      <c r="O53" s="33">
        <f t="shared" si="4"/>
        <v>2.6224397400483683</v>
      </c>
      <c r="P53" s="88"/>
    </row>
    <row r="54" spans="1:30" x14ac:dyDescent="0.2">
      <c r="A54" s="5" t="s">
        <v>156</v>
      </c>
      <c r="B54" s="5" t="s">
        <v>29</v>
      </c>
      <c r="C54" s="5">
        <v>0</v>
      </c>
      <c r="D54" s="15">
        <v>1850</v>
      </c>
      <c r="E54" s="15">
        <v>1831</v>
      </c>
      <c r="F54" s="15">
        <v>1794</v>
      </c>
      <c r="G54" s="22">
        <v>22301</v>
      </c>
      <c r="H54" s="23">
        <v>1494</v>
      </c>
      <c r="I54" s="23">
        <v>1494</v>
      </c>
      <c r="J54" s="17">
        <f>F54-D54</f>
        <v>-56</v>
      </c>
      <c r="K54" s="18">
        <f t="shared" si="1"/>
        <v>-3.0270270270270272</v>
      </c>
      <c r="L54" s="17">
        <v>56</v>
      </c>
      <c r="M54" s="18">
        <f t="shared" si="2"/>
        <v>3.0270270270270272</v>
      </c>
      <c r="N54" s="6">
        <f t="shared" si="3"/>
        <v>83.277591973244142</v>
      </c>
      <c r="O54" s="6">
        <f t="shared" si="4"/>
        <v>83.277591973244142</v>
      </c>
      <c r="P54" s="8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x14ac:dyDescent="0.2">
      <c r="A55" s="5" t="s">
        <v>156</v>
      </c>
      <c r="B55" s="5" t="s">
        <v>54</v>
      </c>
      <c r="C55" s="5">
        <v>0</v>
      </c>
      <c r="D55" s="15">
        <v>2150</v>
      </c>
      <c r="E55" s="15">
        <v>2145</v>
      </c>
      <c r="F55" s="15">
        <v>2195</v>
      </c>
      <c r="G55" s="22">
        <v>22401</v>
      </c>
      <c r="H55" s="23">
        <v>353</v>
      </c>
      <c r="I55" s="23">
        <v>0</v>
      </c>
      <c r="J55" s="17">
        <f t="shared" ref="J55:J88" si="9">F55-D55</f>
        <v>45</v>
      </c>
      <c r="K55" s="18">
        <f t="shared" si="1"/>
        <v>2.0930232558139537</v>
      </c>
      <c r="L55" s="17">
        <v>45</v>
      </c>
      <c r="M55" s="18">
        <f t="shared" si="2"/>
        <v>2.0930232558139537</v>
      </c>
      <c r="N55" s="6">
        <f t="shared" si="3"/>
        <v>16.082004555808656</v>
      </c>
      <c r="O55" s="6">
        <f t="shared" si="4"/>
        <v>0</v>
      </c>
      <c r="P55" s="88"/>
      <c r="R55" s="24"/>
      <c r="S55" s="24"/>
      <c r="T55" s="24"/>
      <c r="U55" s="8"/>
      <c r="V55" s="24"/>
      <c r="W55" s="24"/>
      <c r="X55" s="24"/>
      <c r="Y55" s="24"/>
      <c r="Z55" s="8"/>
      <c r="AA55" s="8"/>
      <c r="AB55" s="8"/>
      <c r="AC55" s="8"/>
      <c r="AD55" s="8"/>
    </row>
    <row r="56" spans="1:30" x14ac:dyDescent="0.2">
      <c r="A56" s="5" t="s">
        <v>156</v>
      </c>
      <c r="B56" s="5" t="s">
        <v>146</v>
      </c>
      <c r="C56" s="5">
        <v>0</v>
      </c>
      <c r="D56" s="15">
        <v>2500</v>
      </c>
      <c r="E56" s="15">
        <v>2481</v>
      </c>
      <c r="F56" s="15">
        <v>2519</v>
      </c>
      <c r="G56" s="22">
        <v>22402</v>
      </c>
      <c r="H56" s="23">
        <v>425</v>
      </c>
      <c r="I56" s="23">
        <v>425</v>
      </c>
      <c r="J56" s="17">
        <f t="shared" si="9"/>
        <v>19</v>
      </c>
      <c r="K56" s="18">
        <f t="shared" si="1"/>
        <v>0.76</v>
      </c>
      <c r="L56" s="17">
        <v>19</v>
      </c>
      <c r="M56" s="18">
        <f t="shared" si="2"/>
        <v>0.76</v>
      </c>
      <c r="N56" s="6">
        <f t="shared" si="3"/>
        <v>16.871774513695911</v>
      </c>
      <c r="O56" s="6">
        <f t="shared" si="4"/>
        <v>16.871774513695911</v>
      </c>
      <c r="P56" s="88"/>
      <c r="T56" s="8"/>
      <c r="U56" s="24"/>
      <c r="V56" s="8"/>
      <c r="W56" s="8"/>
      <c r="X56" s="8"/>
      <c r="Z56" s="8"/>
      <c r="AA56" s="8"/>
      <c r="AB56" s="8"/>
      <c r="AC56" s="8"/>
      <c r="AD56" s="24"/>
    </row>
    <row r="57" spans="1:30" x14ac:dyDescent="0.2">
      <c r="A57" s="5" t="s">
        <v>156</v>
      </c>
      <c r="B57" s="5" t="s">
        <v>50</v>
      </c>
      <c r="C57" s="5">
        <v>0</v>
      </c>
      <c r="D57" s="15">
        <v>1920</v>
      </c>
      <c r="E57" s="15">
        <v>1994</v>
      </c>
      <c r="F57" s="15">
        <v>2103</v>
      </c>
      <c r="G57" s="22">
        <v>22403</v>
      </c>
      <c r="H57" s="23">
        <v>382</v>
      </c>
      <c r="I57" s="23">
        <v>382</v>
      </c>
      <c r="J57" s="17">
        <f t="shared" si="9"/>
        <v>183</v>
      </c>
      <c r="K57" s="18">
        <f t="shared" si="1"/>
        <v>9.53125</v>
      </c>
      <c r="L57" s="17">
        <v>183</v>
      </c>
      <c r="M57" s="18">
        <f t="shared" si="2"/>
        <v>9.53125</v>
      </c>
      <c r="N57" s="6">
        <f t="shared" si="3"/>
        <v>18.164526866381358</v>
      </c>
      <c r="O57" s="6">
        <f t="shared" si="4"/>
        <v>18.164526866381358</v>
      </c>
      <c r="P57" s="88"/>
      <c r="T57" s="8"/>
      <c r="U57" s="8"/>
      <c r="V57" s="8"/>
      <c r="W57" s="8"/>
      <c r="X57" s="8"/>
      <c r="Z57" s="8"/>
      <c r="AA57" s="8"/>
      <c r="AB57" s="8"/>
      <c r="AC57" s="8"/>
    </row>
    <row r="58" spans="1:30" x14ac:dyDescent="0.2">
      <c r="A58" s="5" t="s">
        <v>156</v>
      </c>
      <c r="B58" s="5" t="s">
        <v>51</v>
      </c>
      <c r="C58" s="5">
        <v>0</v>
      </c>
      <c r="D58" s="15">
        <v>2550</v>
      </c>
      <c r="E58" s="15">
        <v>2631</v>
      </c>
      <c r="F58" s="15">
        <v>2659</v>
      </c>
      <c r="G58" s="22">
        <v>22404</v>
      </c>
      <c r="H58" s="23">
        <v>450</v>
      </c>
      <c r="I58" s="23">
        <v>0</v>
      </c>
      <c r="J58" s="17">
        <f t="shared" si="9"/>
        <v>109</v>
      </c>
      <c r="K58" s="18">
        <f t="shared" si="1"/>
        <v>4.2745098039215685</v>
      </c>
      <c r="L58" s="17">
        <v>109</v>
      </c>
      <c r="M58" s="18">
        <f t="shared" si="2"/>
        <v>4.2745098039215685</v>
      </c>
      <c r="N58" s="6">
        <f t="shared" si="3"/>
        <v>16.92365550959007</v>
      </c>
      <c r="O58" s="6">
        <f t="shared" si="4"/>
        <v>0</v>
      </c>
      <c r="P58" s="88"/>
      <c r="T58" s="8"/>
      <c r="U58" s="8"/>
      <c r="V58" s="8"/>
      <c r="W58" s="8"/>
      <c r="X58" s="8"/>
      <c r="Z58" s="8"/>
      <c r="AA58" s="8"/>
      <c r="AB58" s="8"/>
      <c r="AC58" s="8"/>
    </row>
    <row r="59" spans="1:30" x14ac:dyDescent="0.2">
      <c r="A59" s="5" t="s">
        <v>156</v>
      </c>
      <c r="B59" s="5" t="s">
        <v>52</v>
      </c>
      <c r="C59" s="5">
        <v>479</v>
      </c>
      <c r="D59" s="15">
        <v>2050</v>
      </c>
      <c r="E59" s="5">
        <v>1555</v>
      </c>
      <c r="F59" s="15">
        <v>2050</v>
      </c>
      <c r="G59" s="22">
        <v>22405</v>
      </c>
      <c r="H59" s="23">
        <v>164</v>
      </c>
      <c r="I59" s="23">
        <v>164</v>
      </c>
      <c r="J59" s="17">
        <f t="shared" si="9"/>
        <v>0</v>
      </c>
      <c r="K59" s="18">
        <f t="shared" si="1"/>
        <v>0</v>
      </c>
      <c r="L59" s="17">
        <v>0</v>
      </c>
      <c r="M59" s="18">
        <f t="shared" si="2"/>
        <v>0</v>
      </c>
      <c r="N59" s="6">
        <f t="shared" si="3"/>
        <v>8</v>
      </c>
      <c r="O59" s="6">
        <f t="shared" si="4"/>
        <v>8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156</v>
      </c>
      <c r="B60" s="5" t="s">
        <v>69</v>
      </c>
      <c r="C60" s="5">
        <v>0</v>
      </c>
      <c r="D60" s="15">
        <v>2350</v>
      </c>
      <c r="E60" s="15">
        <v>2334</v>
      </c>
      <c r="F60" s="15">
        <v>2345</v>
      </c>
      <c r="G60" s="22">
        <v>22406</v>
      </c>
      <c r="H60" s="23">
        <v>387</v>
      </c>
      <c r="I60" s="23">
        <v>0</v>
      </c>
      <c r="J60" s="17">
        <f t="shared" si="9"/>
        <v>-5</v>
      </c>
      <c r="K60" s="18">
        <f t="shared" si="1"/>
        <v>-0.21276595744680851</v>
      </c>
      <c r="L60" s="17">
        <v>5</v>
      </c>
      <c r="M60" s="18">
        <f t="shared" si="2"/>
        <v>0.21276595744680851</v>
      </c>
      <c r="N60" s="6">
        <f t="shared" si="3"/>
        <v>16.50319829424307</v>
      </c>
      <c r="O60" s="6">
        <f t="shared" si="4"/>
        <v>0</v>
      </c>
      <c r="P60" s="88"/>
      <c r="W60" s="8"/>
      <c r="X60" s="8"/>
      <c r="Z60" s="8"/>
      <c r="AA60" s="8"/>
      <c r="AB60" s="8"/>
      <c r="AC60" s="8"/>
    </row>
    <row r="61" spans="1:30" x14ac:dyDescent="0.2">
      <c r="A61" s="5" t="s">
        <v>156</v>
      </c>
      <c r="B61" s="5" t="s">
        <v>109</v>
      </c>
      <c r="C61" s="5">
        <v>537</v>
      </c>
      <c r="D61" s="15">
        <v>2800</v>
      </c>
      <c r="E61" s="15">
        <v>2246</v>
      </c>
      <c r="F61" s="15">
        <v>2789</v>
      </c>
      <c r="G61" s="22">
        <v>22407</v>
      </c>
      <c r="H61" s="23">
        <v>135</v>
      </c>
      <c r="I61" s="23">
        <v>135</v>
      </c>
      <c r="J61" s="17">
        <f t="shared" si="9"/>
        <v>-11</v>
      </c>
      <c r="K61" s="18">
        <f t="shared" si="1"/>
        <v>-0.39285714285714285</v>
      </c>
      <c r="L61" s="17">
        <v>11</v>
      </c>
      <c r="M61" s="18">
        <f t="shared" si="2"/>
        <v>0.39285714285714285</v>
      </c>
      <c r="N61" s="6">
        <f t="shared" si="3"/>
        <v>4.8404446038006457</v>
      </c>
      <c r="O61" s="6">
        <f t="shared" si="4"/>
        <v>4.8404446038006457</v>
      </c>
      <c r="P61" s="88"/>
      <c r="W61" s="8"/>
      <c r="X61" s="8"/>
      <c r="Z61" s="8"/>
      <c r="AA61" s="8"/>
      <c r="AB61" s="8"/>
      <c r="AC61" s="8"/>
    </row>
    <row r="62" spans="1:30" x14ac:dyDescent="0.2">
      <c r="A62" s="5" t="s">
        <v>156</v>
      </c>
      <c r="B62" s="5" t="s">
        <v>144</v>
      </c>
      <c r="C62" s="5">
        <v>0</v>
      </c>
      <c r="D62" s="15">
        <v>2650</v>
      </c>
      <c r="E62" s="15">
        <v>1328</v>
      </c>
      <c r="F62" s="15">
        <v>2983</v>
      </c>
      <c r="G62" s="22">
        <v>22408</v>
      </c>
      <c r="H62" s="23">
        <v>532</v>
      </c>
      <c r="I62" s="23">
        <v>532</v>
      </c>
      <c r="J62" s="17">
        <f t="shared" si="9"/>
        <v>333</v>
      </c>
      <c r="K62" s="18">
        <f t="shared" si="1"/>
        <v>12.566037735849056</v>
      </c>
      <c r="L62" s="17">
        <v>333</v>
      </c>
      <c r="M62" s="18">
        <f t="shared" si="2"/>
        <v>12.566037735849056</v>
      </c>
      <c r="N62" s="6">
        <f t="shared" si="3"/>
        <v>17.834394904458598</v>
      </c>
      <c r="O62" s="6">
        <f t="shared" si="4"/>
        <v>17.834394904458598</v>
      </c>
      <c r="P62" s="88"/>
      <c r="Z62" s="8"/>
      <c r="AA62" s="8"/>
      <c r="AB62" s="8"/>
      <c r="AC62" s="8"/>
    </row>
    <row r="63" spans="1:30" x14ac:dyDescent="0.2">
      <c r="A63" s="5" t="s">
        <v>156</v>
      </c>
      <c r="B63" s="5" t="s">
        <v>68</v>
      </c>
      <c r="C63" s="5">
        <v>0</v>
      </c>
      <c r="D63" s="15">
        <v>2000</v>
      </c>
      <c r="E63" s="15">
        <v>1985</v>
      </c>
      <c r="F63" s="15">
        <v>2035</v>
      </c>
      <c r="G63" s="22">
        <v>22409</v>
      </c>
      <c r="H63" s="23">
        <v>396</v>
      </c>
      <c r="I63" s="23">
        <v>396</v>
      </c>
      <c r="J63" s="17">
        <f t="shared" si="9"/>
        <v>35</v>
      </c>
      <c r="K63" s="18">
        <f t="shared" si="1"/>
        <v>1.75</v>
      </c>
      <c r="L63" s="17">
        <v>35</v>
      </c>
      <c r="M63" s="18">
        <f t="shared" si="2"/>
        <v>1.75</v>
      </c>
      <c r="N63" s="6">
        <f t="shared" si="3"/>
        <v>19.45945945945946</v>
      </c>
      <c r="O63" s="6">
        <f t="shared" si="4"/>
        <v>19.45945945945946</v>
      </c>
      <c r="P63" s="88"/>
      <c r="Z63" s="8"/>
      <c r="AA63" s="8"/>
      <c r="AB63" s="8"/>
      <c r="AC63" s="8"/>
    </row>
    <row r="64" spans="1:30" x14ac:dyDescent="0.2">
      <c r="A64" s="5" t="s">
        <v>156</v>
      </c>
      <c r="B64" s="5" t="s">
        <v>57</v>
      </c>
      <c r="C64" s="5">
        <v>0</v>
      </c>
      <c r="D64" s="15">
        <v>2850</v>
      </c>
      <c r="E64" s="15">
        <v>2923</v>
      </c>
      <c r="F64" s="15">
        <v>2852</v>
      </c>
      <c r="G64" s="22">
        <v>22411</v>
      </c>
      <c r="H64" s="23">
        <v>406</v>
      </c>
      <c r="I64" s="23">
        <v>0</v>
      </c>
      <c r="J64" s="17">
        <f t="shared" si="9"/>
        <v>2</v>
      </c>
      <c r="K64" s="18">
        <f t="shared" si="1"/>
        <v>7.0175438596491224E-2</v>
      </c>
      <c r="L64" s="17">
        <v>2</v>
      </c>
      <c r="M64" s="18">
        <f t="shared" si="2"/>
        <v>7.0175438596491224E-2</v>
      </c>
      <c r="N64" s="6">
        <f t="shared" si="3"/>
        <v>14.235624123422159</v>
      </c>
      <c r="O64" s="6">
        <f t="shared" si="4"/>
        <v>0</v>
      </c>
      <c r="P64" s="88"/>
      <c r="Z64" s="8"/>
      <c r="AA64" s="8"/>
      <c r="AB64" s="8"/>
      <c r="AC64" s="8"/>
    </row>
    <row r="65" spans="1:29" x14ac:dyDescent="0.2">
      <c r="A65" s="5" t="s">
        <v>156</v>
      </c>
      <c r="B65" s="5" t="s">
        <v>66</v>
      </c>
      <c r="C65" s="5">
        <v>0</v>
      </c>
      <c r="D65" s="15">
        <v>1900</v>
      </c>
      <c r="E65" s="15">
        <v>1978</v>
      </c>
      <c r="F65" s="15">
        <v>1977</v>
      </c>
      <c r="G65" s="22">
        <v>22412</v>
      </c>
      <c r="H65" s="23">
        <v>338</v>
      </c>
      <c r="I65" s="23">
        <v>338</v>
      </c>
      <c r="J65" s="17">
        <f t="shared" si="9"/>
        <v>77</v>
      </c>
      <c r="K65" s="18">
        <f t="shared" si="1"/>
        <v>4.0526315789473681</v>
      </c>
      <c r="L65" s="17">
        <v>77</v>
      </c>
      <c r="M65" s="18">
        <f t="shared" si="2"/>
        <v>4.0526315789473681</v>
      </c>
      <c r="N65" s="6">
        <f t="shared" si="3"/>
        <v>17.096611026808297</v>
      </c>
      <c r="O65" s="6">
        <f t="shared" si="4"/>
        <v>17.096611026808297</v>
      </c>
      <c r="P65" s="88"/>
      <c r="Z65" s="8"/>
      <c r="AA65" s="8"/>
      <c r="AB65" s="8"/>
      <c r="AC65" s="8"/>
    </row>
    <row r="66" spans="1:29" x14ac:dyDescent="0.2">
      <c r="A66" s="5" t="s">
        <v>156</v>
      </c>
      <c r="B66" s="5" t="s">
        <v>59</v>
      </c>
      <c r="C66" s="5">
        <v>0</v>
      </c>
      <c r="D66" s="15">
        <v>1250</v>
      </c>
      <c r="E66" s="15">
        <v>1332</v>
      </c>
      <c r="F66" s="15">
        <v>1334</v>
      </c>
      <c r="G66" s="22">
        <v>22413</v>
      </c>
      <c r="H66" s="23">
        <v>276</v>
      </c>
      <c r="I66" s="23">
        <v>276</v>
      </c>
      <c r="J66" s="17">
        <f t="shared" si="9"/>
        <v>84</v>
      </c>
      <c r="K66" s="18">
        <f t="shared" si="1"/>
        <v>6.72</v>
      </c>
      <c r="L66" s="17">
        <v>84</v>
      </c>
      <c r="M66" s="18">
        <f t="shared" si="2"/>
        <v>6.72</v>
      </c>
      <c r="N66" s="6">
        <f t="shared" si="3"/>
        <v>20.689655172413794</v>
      </c>
      <c r="O66" s="6">
        <f t="shared" si="4"/>
        <v>20.689655172413794</v>
      </c>
      <c r="P66" s="88"/>
      <c r="Z66" s="8"/>
      <c r="AA66" s="8"/>
      <c r="AB66" s="8"/>
      <c r="AC66" s="8"/>
    </row>
    <row r="67" spans="1:29" x14ac:dyDescent="0.2">
      <c r="A67" s="5" t="s">
        <v>156</v>
      </c>
      <c r="B67" s="5" t="s">
        <v>60</v>
      </c>
      <c r="C67" s="5">
        <v>0</v>
      </c>
      <c r="D67" s="15">
        <v>2450</v>
      </c>
      <c r="E67" s="15">
        <v>2453</v>
      </c>
      <c r="F67" s="15">
        <v>2437</v>
      </c>
      <c r="G67" s="22">
        <v>22414</v>
      </c>
      <c r="H67" s="23">
        <v>401</v>
      </c>
      <c r="I67" s="23">
        <v>0</v>
      </c>
      <c r="J67" s="17">
        <f t="shared" si="9"/>
        <v>-13</v>
      </c>
      <c r="K67" s="18">
        <f t="shared" ref="K67:K131" si="10">J67/D67%</f>
        <v>-0.53061224489795922</v>
      </c>
      <c r="L67" s="17">
        <v>13</v>
      </c>
      <c r="M67" s="18">
        <f t="shared" ref="M67:M132" si="11">L67/D67%</f>
        <v>0.53061224489795922</v>
      </c>
      <c r="N67" s="6">
        <f t="shared" ref="N67:N132" si="12">H67/F67%</f>
        <v>16.454657365613457</v>
      </c>
      <c r="O67" s="6">
        <f t="shared" ref="O67:O132" si="13">I67/F67%</f>
        <v>0</v>
      </c>
      <c r="P67" s="88"/>
      <c r="Z67" s="8"/>
      <c r="AA67" s="8"/>
      <c r="AB67" s="8"/>
      <c r="AC67" s="8"/>
    </row>
    <row r="68" spans="1:29" x14ac:dyDescent="0.2">
      <c r="A68" s="5" t="s">
        <v>156</v>
      </c>
      <c r="B68" s="5" t="s">
        <v>61</v>
      </c>
      <c r="C68" s="5">
        <v>0</v>
      </c>
      <c r="D68" s="15">
        <v>3100</v>
      </c>
      <c r="E68" s="15">
        <v>3090</v>
      </c>
      <c r="F68" s="15">
        <v>3210</v>
      </c>
      <c r="G68" s="22">
        <v>22415</v>
      </c>
      <c r="H68" s="23">
        <v>440</v>
      </c>
      <c r="I68" s="23">
        <v>0</v>
      </c>
      <c r="J68" s="17">
        <f t="shared" si="9"/>
        <v>110</v>
      </c>
      <c r="K68" s="18">
        <f t="shared" si="10"/>
        <v>3.5483870967741935</v>
      </c>
      <c r="L68" s="17">
        <v>110</v>
      </c>
      <c r="M68" s="18">
        <f t="shared" si="11"/>
        <v>3.5483870967741935</v>
      </c>
      <c r="N68" s="6">
        <f t="shared" si="12"/>
        <v>13.707165109034268</v>
      </c>
      <c r="O68" s="6">
        <f t="shared" si="13"/>
        <v>0</v>
      </c>
      <c r="P68" s="88"/>
      <c r="Z68" s="8"/>
      <c r="AA68" s="8"/>
      <c r="AB68" s="8"/>
      <c r="AC68" s="8"/>
    </row>
    <row r="69" spans="1:29" x14ac:dyDescent="0.2">
      <c r="A69" s="5" t="s">
        <v>156</v>
      </c>
      <c r="B69" s="5" t="s">
        <v>138</v>
      </c>
      <c r="C69" s="5">
        <v>464</v>
      </c>
      <c r="D69" s="15">
        <v>2350</v>
      </c>
      <c r="E69" s="15">
        <v>1865</v>
      </c>
      <c r="F69" s="15">
        <v>2321</v>
      </c>
      <c r="G69" s="22">
        <v>22416</v>
      </c>
      <c r="H69" s="23">
        <v>116</v>
      </c>
      <c r="I69" s="23">
        <v>116</v>
      </c>
      <c r="J69" s="17">
        <f t="shared" si="9"/>
        <v>-29</v>
      </c>
      <c r="K69" s="18">
        <f t="shared" si="10"/>
        <v>-1.2340425531914894</v>
      </c>
      <c r="L69" s="17">
        <v>29</v>
      </c>
      <c r="M69" s="18">
        <f t="shared" si="11"/>
        <v>1.2340425531914894</v>
      </c>
      <c r="N69" s="6">
        <f t="shared" si="12"/>
        <v>4.9978457561395953</v>
      </c>
      <c r="O69" s="6">
        <f t="shared" si="13"/>
        <v>4.9978457561395953</v>
      </c>
      <c r="P69" s="88"/>
      <c r="Z69" s="8"/>
      <c r="AA69" s="8"/>
      <c r="AB69" s="8"/>
      <c r="AC69" s="8"/>
    </row>
    <row r="70" spans="1:29" x14ac:dyDescent="0.2">
      <c r="A70" s="5" t="s">
        <v>156</v>
      </c>
      <c r="B70" s="5" t="s">
        <v>62</v>
      </c>
      <c r="C70" s="5">
        <v>464</v>
      </c>
      <c r="D70" s="15">
        <v>2500</v>
      </c>
      <c r="E70" s="15">
        <v>2107</v>
      </c>
      <c r="F70" s="15">
        <v>2659</v>
      </c>
      <c r="G70" s="22">
        <v>22417</v>
      </c>
      <c r="H70" s="23">
        <v>599</v>
      </c>
      <c r="I70" s="23">
        <v>599</v>
      </c>
      <c r="J70" s="17">
        <f t="shared" si="9"/>
        <v>159</v>
      </c>
      <c r="K70" s="18">
        <f t="shared" si="10"/>
        <v>6.36</v>
      </c>
      <c r="L70" s="17">
        <v>159</v>
      </c>
      <c r="M70" s="18">
        <f t="shared" si="11"/>
        <v>6.36</v>
      </c>
      <c r="N70" s="6">
        <f t="shared" si="12"/>
        <v>22.527265889432119</v>
      </c>
      <c r="O70" s="6">
        <f t="shared" si="13"/>
        <v>22.527265889432119</v>
      </c>
      <c r="P70" s="88"/>
      <c r="Z70" s="8"/>
      <c r="AA70" s="8"/>
      <c r="AB70" s="8"/>
      <c r="AC70" s="8"/>
    </row>
    <row r="71" spans="1:29" x14ac:dyDescent="0.2">
      <c r="A71" s="5" t="s">
        <v>156</v>
      </c>
      <c r="B71" s="5" t="s">
        <v>63</v>
      </c>
      <c r="C71" s="5">
        <v>0</v>
      </c>
      <c r="D71" s="15">
        <v>3350</v>
      </c>
      <c r="E71" s="15">
        <v>3342</v>
      </c>
      <c r="F71" s="15">
        <v>3355</v>
      </c>
      <c r="G71" s="22">
        <v>22418</v>
      </c>
      <c r="H71" s="23">
        <v>290</v>
      </c>
      <c r="I71" s="23">
        <v>0</v>
      </c>
      <c r="J71" s="17">
        <f t="shared" si="9"/>
        <v>5</v>
      </c>
      <c r="K71" s="18">
        <f t="shared" si="10"/>
        <v>0.14925373134328357</v>
      </c>
      <c r="L71" s="17">
        <v>5</v>
      </c>
      <c r="M71" s="18">
        <f t="shared" si="11"/>
        <v>0.14925373134328357</v>
      </c>
      <c r="N71" s="6">
        <f t="shared" si="12"/>
        <v>8.6438152011922504</v>
      </c>
      <c r="O71" s="6">
        <f t="shared" si="13"/>
        <v>0</v>
      </c>
      <c r="P71" s="88"/>
      <c r="Z71" s="8"/>
      <c r="AA71" s="8"/>
      <c r="AB71" s="8"/>
      <c r="AC71" s="8"/>
    </row>
    <row r="72" spans="1:29" x14ac:dyDescent="0.2">
      <c r="A72" s="5" t="s">
        <v>156</v>
      </c>
      <c r="B72" s="5" t="s">
        <v>148</v>
      </c>
      <c r="C72" s="5">
        <v>0</v>
      </c>
      <c r="D72" s="15">
        <v>1750</v>
      </c>
      <c r="E72" s="15">
        <v>1836</v>
      </c>
      <c r="F72" s="15">
        <v>1837</v>
      </c>
      <c r="G72" s="22">
        <v>22419</v>
      </c>
      <c r="H72" s="23">
        <v>416</v>
      </c>
      <c r="I72" s="23">
        <v>416</v>
      </c>
      <c r="J72" s="17">
        <f t="shared" si="9"/>
        <v>87</v>
      </c>
      <c r="K72" s="18">
        <f t="shared" si="10"/>
        <v>4.9714285714285715</v>
      </c>
      <c r="L72" s="17">
        <v>87</v>
      </c>
      <c r="M72" s="18">
        <f t="shared" si="11"/>
        <v>4.9714285714285715</v>
      </c>
      <c r="N72" s="6">
        <f t="shared" si="12"/>
        <v>22.645617855198694</v>
      </c>
      <c r="O72" s="6">
        <f t="shared" si="13"/>
        <v>22.645617855198694</v>
      </c>
      <c r="P72" s="88"/>
      <c r="Z72" s="8"/>
      <c r="AA72" s="8"/>
      <c r="AB72" s="8"/>
      <c r="AC72" s="8"/>
    </row>
    <row r="73" spans="1:29" x14ac:dyDescent="0.2">
      <c r="A73" s="5" t="s">
        <v>156</v>
      </c>
      <c r="B73" s="5" t="s">
        <v>64</v>
      </c>
      <c r="C73" s="5">
        <v>0</v>
      </c>
      <c r="D73" s="15">
        <v>2350</v>
      </c>
      <c r="E73" s="15">
        <v>2307</v>
      </c>
      <c r="F73" s="15">
        <v>2321</v>
      </c>
      <c r="G73" s="22">
        <v>22420</v>
      </c>
      <c r="H73" s="23">
        <v>479</v>
      </c>
      <c r="I73" s="23">
        <v>479</v>
      </c>
      <c r="J73" s="17">
        <f t="shared" si="9"/>
        <v>-29</v>
      </c>
      <c r="K73" s="18">
        <f t="shared" si="10"/>
        <v>-1.2340425531914894</v>
      </c>
      <c r="L73" s="17">
        <v>29</v>
      </c>
      <c r="M73" s="18">
        <f t="shared" si="11"/>
        <v>1.2340425531914894</v>
      </c>
      <c r="N73" s="6">
        <f t="shared" si="12"/>
        <v>20.63765618267988</v>
      </c>
      <c r="O73" s="6">
        <f t="shared" si="13"/>
        <v>20.63765618267988</v>
      </c>
      <c r="P73" s="88"/>
      <c r="Z73" s="8"/>
      <c r="AA73" s="8"/>
      <c r="AB73" s="8"/>
      <c r="AC73" s="8"/>
    </row>
    <row r="74" spans="1:29" x14ac:dyDescent="0.2">
      <c r="A74" s="5" t="s">
        <v>156</v>
      </c>
      <c r="B74" s="5" t="s">
        <v>65</v>
      </c>
      <c r="C74" s="5">
        <v>469</v>
      </c>
      <c r="D74" s="15">
        <v>3630</v>
      </c>
      <c r="E74" s="15">
        <v>3236</v>
      </c>
      <c r="F74" s="15">
        <v>3747</v>
      </c>
      <c r="G74" s="22">
        <v>22421</v>
      </c>
      <c r="H74" s="23">
        <v>541</v>
      </c>
      <c r="I74" s="23">
        <v>541</v>
      </c>
      <c r="J74" s="17">
        <f t="shared" si="9"/>
        <v>117</v>
      </c>
      <c r="K74" s="18">
        <f t="shared" si="10"/>
        <v>3.223140495867769</v>
      </c>
      <c r="L74" s="17">
        <v>117</v>
      </c>
      <c r="M74" s="18">
        <f t="shared" si="11"/>
        <v>3.223140495867769</v>
      </c>
      <c r="N74" s="6">
        <f t="shared" si="12"/>
        <v>14.438217240459034</v>
      </c>
      <c r="O74" s="6">
        <f t="shared" si="13"/>
        <v>14.438217240459034</v>
      </c>
      <c r="P74" s="88"/>
      <c r="Z74" s="8"/>
      <c r="AA74" s="8"/>
      <c r="AB74" s="8"/>
      <c r="AC74" s="8"/>
    </row>
    <row r="75" spans="1:29" x14ac:dyDescent="0.2">
      <c r="A75" s="5" t="s">
        <v>156</v>
      </c>
      <c r="B75" s="5" t="s">
        <v>129</v>
      </c>
      <c r="C75" s="5">
        <v>0</v>
      </c>
      <c r="D75" s="15">
        <v>2150</v>
      </c>
      <c r="E75" s="15">
        <v>2221</v>
      </c>
      <c r="F75" s="15">
        <v>2195</v>
      </c>
      <c r="G75" s="22">
        <v>22422</v>
      </c>
      <c r="H75" s="23">
        <v>624</v>
      </c>
      <c r="I75" s="23">
        <v>624</v>
      </c>
      <c r="J75" s="85">
        <f t="shared" si="9"/>
        <v>45</v>
      </c>
      <c r="K75" s="86">
        <f t="shared" si="10"/>
        <v>2.0930232558139537</v>
      </c>
      <c r="L75" s="85">
        <v>45</v>
      </c>
      <c r="M75" s="18">
        <f t="shared" si="11"/>
        <v>2.0930232558139537</v>
      </c>
      <c r="N75" s="6">
        <f t="shared" si="12"/>
        <v>28.428246013667426</v>
      </c>
      <c r="O75" s="6">
        <f t="shared" si="13"/>
        <v>28.428246013667426</v>
      </c>
      <c r="P75" s="88"/>
      <c r="Z75" s="8"/>
      <c r="AA75" s="8"/>
      <c r="AB75" s="8"/>
      <c r="AC75" s="8"/>
    </row>
    <row r="76" spans="1:29" s="75" customFormat="1" x14ac:dyDescent="0.2">
      <c r="A76" s="67" t="s">
        <v>156</v>
      </c>
      <c r="B76" s="67" t="s">
        <v>67</v>
      </c>
      <c r="C76" s="67">
        <v>454</v>
      </c>
      <c r="D76" s="83">
        <v>3000</v>
      </c>
      <c r="E76" s="83">
        <v>2625</v>
      </c>
      <c r="F76" s="83">
        <v>3041</v>
      </c>
      <c r="G76" s="84">
        <v>22423</v>
      </c>
      <c r="H76" s="23">
        <v>189</v>
      </c>
      <c r="I76" s="23">
        <v>189</v>
      </c>
      <c r="J76" s="85">
        <f t="shared" si="9"/>
        <v>41</v>
      </c>
      <c r="K76" s="86">
        <f t="shared" si="10"/>
        <v>1.3666666666666667</v>
      </c>
      <c r="L76" s="85">
        <v>41</v>
      </c>
      <c r="M76" s="18">
        <f t="shared" si="11"/>
        <v>1.3666666666666667</v>
      </c>
      <c r="N76" s="6">
        <f t="shared" si="12"/>
        <v>6.2150608352515624</v>
      </c>
      <c r="O76" s="6">
        <f t="shared" si="13"/>
        <v>6.2150608352515624</v>
      </c>
      <c r="P76" s="88"/>
      <c r="Z76" s="76"/>
      <c r="AA76" s="76"/>
      <c r="AB76" s="76"/>
      <c r="AC76" s="76"/>
    </row>
    <row r="77" spans="1:29" s="75" customFormat="1" x14ac:dyDescent="0.2">
      <c r="A77" s="67" t="s">
        <v>156</v>
      </c>
      <c r="B77" s="67" t="s">
        <v>137</v>
      </c>
      <c r="C77" s="67">
        <v>0</v>
      </c>
      <c r="D77" s="83">
        <v>3150</v>
      </c>
      <c r="E77" s="83">
        <v>3221</v>
      </c>
      <c r="F77" s="83">
        <v>3215</v>
      </c>
      <c r="G77" s="84">
        <v>22424</v>
      </c>
      <c r="H77" s="23">
        <v>706</v>
      </c>
      <c r="I77" s="23">
        <v>706</v>
      </c>
      <c r="J77" s="85">
        <f t="shared" si="9"/>
        <v>65</v>
      </c>
      <c r="K77" s="86">
        <f t="shared" si="10"/>
        <v>2.0634920634920637</v>
      </c>
      <c r="L77" s="85">
        <v>65</v>
      </c>
      <c r="M77" s="18">
        <f t="shared" si="11"/>
        <v>2.0634920634920637</v>
      </c>
      <c r="N77" s="6">
        <f t="shared" si="12"/>
        <v>21.959564541213066</v>
      </c>
      <c r="O77" s="6">
        <f t="shared" si="13"/>
        <v>21.959564541213066</v>
      </c>
      <c r="P77" s="88"/>
      <c r="Z77" s="76"/>
      <c r="AA77" s="76"/>
      <c r="AB77" s="76"/>
      <c r="AC77" s="76"/>
    </row>
    <row r="78" spans="1:29" x14ac:dyDescent="0.2">
      <c r="A78" s="67" t="s">
        <v>156</v>
      </c>
      <c r="B78" s="67" t="s">
        <v>73</v>
      </c>
      <c r="C78" s="67">
        <v>0</v>
      </c>
      <c r="D78" s="83">
        <v>2800</v>
      </c>
      <c r="E78" s="83">
        <v>2877</v>
      </c>
      <c r="F78" s="83">
        <v>2915</v>
      </c>
      <c r="G78" s="84">
        <v>22425</v>
      </c>
      <c r="H78" s="23">
        <v>614</v>
      </c>
      <c r="I78" s="23">
        <v>614</v>
      </c>
      <c r="J78" s="85">
        <f t="shared" si="9"/>
        <v>115</v>
      </c>
      <c r="K78" s="86">
        <f t="shared" si="10"/>
        <v>4.1071428571428568</v>
      </c>
      <c r="L78" s="85">
        <v>115</v>
      </c>
      <c r="M78" s="18">
        <f t="shared" si="11"/>
        <v>4.1071428571428568</v>
      </c>
      <c r="N78" s="6">
        <f t="shared" si="12"/>
        <v>21.063464837049743</v>
      </c>
      <c r="O78" s="6">
        <f t="shared" si="13"/>
        <v>21.063464837049743</v>
      </c>
      <c r="P78" s="88"/>
      <c r="Z78" s="8"/>
      <c r="AA78" s="8"/>
      <c r="AB78" s="8"/>
      <c r="AC78" s="24"/>
    </row>
    <row r="79" spans="1:29" x14ac:dyDescent="0.2">
      <c r="A79" s="5" t="s">
        <v>156</v>
      </c>
      <c r="B79" s="5" t="s">
        <v>70</v>
      </c>
      <c r="C79" s="5">
        <v>474</v>
      </c>
      <c r="D79" s="15">
        <v>2450</v>
      </c>
      <c r="E79" s="15">
        <v>2061</v>
      </c>
      <c r="F79" s="15">
        <v>2514</v>
      </c>
      <c r="G79" s="22">
        <v>22426</v>
      </c>
      <c r="H79" s="23">
        <v>271</v>
      </c>
      <c r="I79" s="23">
        <v>271</v>
      </c>
      <c r="J79" s="85">
        <f t="shared" si="9"/>
        <v>64</v>
      </c>
      <c r="K79" s="86">
        <f t="shared" si="10"/>
        <v>2.6122448979591835</v>
      </c>
      <c r="L79" s="85">
        <v>64</v>
      </c>
      <c r="M79" s="18">
        <f t="shared" si="11"/>
        <v>2.6122448979591835</v>
      </c>
      <c r="N79" s="6">
        <f t="shared" si="12"/>
        <v>10.779634049323787</v>
      </c>
      <c r="O79" s="6">
        <f t="shared" si="13"/>
        <v>10.779634049323787</v>
      </c>
      <c r="P79" s="88"/>
      <c r="Z79" s="8"/>
      <c r="AA79" s="8"/>
      <c r="AB79" s="8"/>
    </row>
    <row r="80" spans="1:29" x14ac:dyDescent="0.2">
      <c r="A80" s="5" t="s">
        <v>156</v>
      </c>
      <c r="B80" s="5" t="s">
        <v>71</v>
      </c>
      <c r="C80" s="5">
        <v>421</v>
      </c>
      <c r="D80" s="5">
        <v>1300</v>
      </c>
      <c r="E80" s="5">
        <v>863</v>
      </c>
      <c r="F80" s="5">
        <v>1392</v>
      </c>
      <c r="G80" s="22">
        <v>22427</v>
      </c>
      <c r="H80" s="16">
        <v>387</v>
      </c>
      <c r="I80" s="16">
        <v>387</v>
      </c>
      <c r="J80" s="17">
        <f t="shared" si="9"/>
        <v>92</v>
      </c>
      <c r="K80" s="18">
        <f t="shared" si="10"/>
        <v>7.0769230769230766</v>
      </c>
      <c r="L80" s="17">
        <v>92</v>
      </c>
      <c r="M80" s="18">
        <f t="shared" si="11"/>
        <v>7.0769230769230766</v>
      </c>
      <c r="N80" s="6">
        <f t="shared" si="12"/>
        <v>27.801724137931036</v>
      </c>
      <c r="O80" s="6">
        <f t="shared" si="13"/>
        <v>27.801724137931036</v>
      </c>
      <c r="P80" s="88"/>
      <c r="Z80" s="8"/>
      <c r="AA80" s="8"/>
      <c r="AB80" s="8"/>
    </row>
    <row r="81" spans="1:28" x14ac:dyDescent="0.2">
      <c r="A81" s="5" t="s">
        <v>156</v>
      </c>
      <c r="B81" s="5" t="s">
        <v>72</v>
      </c>
      <c r="C81" s="5">
        <v>247</v>
      </c>
      <c r="D81" s="5">
        <v>2100</v>
      </c>
      <c r="E81" s="5">
        <v>1845</v>
      </c>
      <c r="F81" s="5">
        <v>2040</v>
      </c>
      <c r="G81" s="22">
        <v>22428</v>
      </c>
      <c r="H81" s="16">
        <v>256</v>
      </c>
      <c r="I81" s="16">
        <v>256</v>
      </c>
      <c r="J81" s="17">
        <f t="shared" si="9"/>
        <v>-60</v>
      </c>
      <c r="K81" s="18">
        <f t="shared" si="10"/>
        <v>-2.8571428571428572</v>
      </c>
      <c r="L81" s="17">
        <v>60</v>
      </c>
      <c r="M81" s="18">
        <f t="shared" si="11"/>
        <v>2.8571428571428572</v>
      </c>
      <c r="N81" s="6">
        <f t="shared" si="12"/>
        <v>12.549019607843139</v>
      </c>
      <c r="O81" s="6">
        <f t="shared" si="13"/>
        <v>12.549019607843139</v>
      </c>
      <c r="P81" s="88"/>
      <c r="Z81" s="8"/>
      <c r="AA81" s="8"/>
      <c r="AB81" s="8"/>
    </row>
    <row r="82" spans="1:28" x14ac:dyDescent="0.2">
      <c r="A82" s="5" t="s">
        <v>156</v>
      </c>
      <c r="B82" s="5" t="s">
        <v>131</v>
      </c>
      <c r="C82" s="5">
        <v>0</v>
      </c>
      <c r="D82" s="5">
        <v>3050</v>
      </c>
      <c r="E82" s="5">
        <v>3127</v>
      </c>
      <c r="F82" s="5">
        <v>3157</v>
      </c>
      <c r="G82" s="22">
        <v>22429</v>
      </c>
      <c r="H82" s="16">
        <v>242</v>
      </c>
      <c r="I82" s="16">
        <v>0</v>
      </c>
      <c r="J82" s="17">
        <f t="shared" si="9"/>
        <v>107</v>
      </c>
      <c r="K82" s="18">
        <f t="shared" si="10"/>
        <v>3.5081967213114753</v>
      </c>
      <c r="L82" s="17">
        <v>107</v>
      </c>
      <c r="M82" s="18">
        <f t="shared" si="11"/>
        <v>3.5081967213114753</v>
      </c>
      <c r="N82" s="6">
        <f t="shared" si="12"/>
        <v>7.6655052264808363</v>
      </c>
      <c r="O82" s="6">
        <f t="shared" si="13"/>
        <v>0</v>
      </c>
      <c r="P82" s="88"/>
      <c r="Z82" s="8"/>
      <c r="AA82" s="8"/>
      <c r="AB82" s="8"/>
    </row>
    <row r="83" spans="1:28" x14ac:dyDescent="0.2">
      <c r="A83" s="5" t="s">
        <v>156</v>
      </c>
      <c r="B83" s="5" t="s">
        <v>130</v>
      </c>
      <c r="C83" s="5">
        <v>0</v>
      </c>
      <c r="D83" s="5">
        <v>2160</v>
      </c>
      <c r="E83" s="5">
        <v>2141</v>
      </c>
      <c r="F83" s="5">
        <v>2064</v>
      </c>
      <c r="G83" s="22">
        <v>22430</v>
      </c>
      <c r="H83" s="16">
        <v>184</v>
      </c>
      <c r="I83" s="16">
        <v>184</v>
      </c>
      <c r="J83" s="17">
        <f t="shared" si="9"/>
        <v>-96</v>
      </c>
      <c r="K83" s="18">
        <f t="shared" si="10"/>
        <v>-4.4444444444444438</v>
      </c>
      <c r="L83" s="17">
        <v>96</v>
      </c>
      <c r="M83" s="18">
        <f t="shared" si="11"/>
        <v>4.4444444444444438</v>
      </c>
      <c r="N83" s="6">
        <f t="shared" si="12"/>
        <v>8.9147286821705425</v>
      </c>
      <c r="O83" s="6">
        <f t="shared" si="13"/>
        <v>8.9147286821705425</v>
      </c>
      <c r="P83" s="88"/>
      <c r="Z83" s="8"/>
      <c r="AA83" s="8"/>
      <c r="AB83" s="8"/>
    </row>
    <row r="84" spans="1:28" x14ac:dyDescent="0.2">
      <c r="A84" s="5" t="s">
        <v>156</v>
      </c>
      <c r="B84" s="5" t="s">
        <v>55</v>
      </c>
      <c r="C84" s="5">
        <v>0</v>
      </c>
      <c r="D84" s="5">
        <v>3550</v>
      </c>
      <c r="E84" s="5">
        <v>3544</v>
      </c>
      <c r="F84" s="5">
        <v>3660</v>
      </c>
      <c r="G84" s="22">
        <v>22431</v>
      </c>
      <c r="H84" s="16">
        <v>334</v>
      </c>
      <c r="I84" s="16">
        <v>0</v>
      </c>
      <c r="J84" s="17">
        <f t="shared" si="9"/>
        <v>110</v>
      </c>
      <c r="K84" s="18">
        <f t="shared" si="10"/>
        <v>3.0985915492957745</v>
      </c>
      <c r="L84" s="17">
        <v>110</v>
      </c>
      <c r="M84" s="18">
        <f t="shared" si="11"/>
        <v>3.0985915492957745</v>
      </c>
      <c r="N84" s="6">
        <f t="shared" si="12"/>
        <v>9.1256830601092886</v>
      </c>
      <c r="O84" s="6">
        <f t="shared" si="13"/>
        <v>0</v>
      </c>
      <c r="P84" s="88"/>
      <c r="Z84" s="8"/>
      <c r="AA84" s="8"/>
      <c r="AB84" s="8"/>
    </row>
    <row r="85" spans="1:28" x14ac:dyDescent="0.2">
      <c r="A85" s="5" t="s">
        <v>156</v>
      </c>
      <c r="B85" s="5" t="s">
        <v>75</v>
      </c>
      <c r="C85" s="5">
        <v>0</v>
      </c>
      <c r="D85" s="5">
        <v>1470</v>
      </c>
      <c r="E85" s="5">
        <v>1452</v>
      </c>
      <c r="F85" s="5">
        <v>1421</v>
      </c>
      <c r="G85" s="22">
        <v>22432</v>
      </c>
      <c r="H85" s="16">
        <v>324</v>
      </c>
      <c r="I85" s="16">
        <v>0</v>
      </c>
      <c r="J85" s="17">
        <f t="shared" si="9"/>
        <v>-49</v>
      </c>
      <c r="K85" s="18">
        <f t="shared" si="10"/>
        <v>-3.3333333333333335</v>
      </c>
      <c r="L85" s="17">
        <v>49</v>
      </c>
      <c r="M85" s="18">
        <f t="shared" si="11"/>
        <v>3.3333333333333335</v>
      </c>
      <c r="N85" s="6">
        <f t="shared" si="12"/>
        <v>22.800844475721323</v>
      </c>
      <c r="O85" s="6">
        <f t="shared" si="13"/>
        <v>0</v>
      </c>
      <c r="P85" s="88"/>
      <c r="Z85" s="8"/>
      <c r="AA85" s="8"/>
      <c r="AB85" s="8"/>
    </row>
    <row r="86" spans="1:28" x14ac:dyDescent="0.2">
      <c r="A86" s="5" t="s">
        <v>156</v>
      </c>
      <c r="B86" s="5" t="s">
        <v>49</v>
      </c>
      <c r="C86" s="5">
        <v>0</v>
      </c>
      <c r="D86" s="5">
        <v>1600</v>
      </c>
      <c r="E86" s="5">
        <v>1682</v>
      </c>
      <c r="F86" s="5">
        <v>1774</v>
      </c>
      <c r="G86" s="22">
        <v>22433</v>
      </c>
      <c r="H86" s="16">
        <v>546</v>
      </c>
      <c r="I86" s="16">
        <v>546</v>
      </c>
      <c r="J86" s="17">
        <f t="shared" ref="J86" si="14">F86-D86</f>
        <v>174</v>
      </c>
      <c r="K86" s="18">
        <f t="shared" ref="K86" si="15">J86/D86%</f>
        <v>10.875</v>
      </c>
      <c r="L86" s="17">
        <v>174</v>
      </c>
      <c r="M86" s="18">
        <f t="shared" ref="M86" si="16">L86/D86%</f>
        <v>10.875</v>
      </c>
      <c r="N86" s="6">
        <f t="shared" ref="N86" si="17">H86/F86%</f>
        <v>30.777903043968436</v>
      </c>
      <c r="O86" s="6">
        <f t="shared" ref="O86" si="18">I86/F86%</f>
        <v>30.777903043968436</v>
      </c>
      <c r="P86" s="88"/>
      <c r="Z86" s="8"/>
      <c r="AA86" s="8"/>
      <c r="AB86" s="8"/>
    </row>
    <row r="87" spans="1:28" x14ac:dyDescent="0.2">
      <c r="A87" s="5" t="s">
        <v>156</v>
      </c>
      <c r="B87" s="5" t="s">
        <v>74</v>
      </c>
      <c r="C87" s="5">
        <v>0</v>
      </c>
      <c r="D87" s="5">
        <v>4000</v>
      </c>
      <c r="E87" s="5">
        <v>4077</v>
      </c>
      <c r="F87" s="5">
        <v>4138</v>
      </c>
      <c r="G87" s="22">
        <v>22434</v>
      </c>
      <c r="H87" s="16">
        <v>440</v>
      </c>
      <c r="I87" s="16">
        <v>0</v>
      </c>
      <c r="J87" s="17">
        <f t="shared" si="9"/>
        <v>138</v>
      </c>
      <c r="K87" s="18">
        <f t="shared" si="10"/>
        <v>3.45</v>
      </c>
      <c r="L87" s="17">
        <v>138</v>
      </c>
      <c r="M87" s="18">
        <f t="shared" si="11"/>
        <v>3.45</v>
      </c>
      <c r="N87" s="6">
        <f t="shared" si="12"/>
        <v>10.633156114064764</v>
      </c>
      <c r="O87" s="6">
        <f t="shared" si="13"/>
        <v>0</v>
      </c>
      <c r="P87" s="88"/>
      <c r="Z87" s="8"/>
      <c r="AA87" s="8"/>
      <c r="AB87" s="8"/>
    </row>
    <row r="88" spans="1:28" x14ac:dyDescent="0.2">
      <c r="A88" s="5" t="s">
        <v>156</v>
      </c>
      <c r="B88" s="5" t="s">
        <v>143</v>
      </c>
      <c r="C88" s="5">
        <v>0</v>
      </c>
      <c r="D88" s="5">
        <v>2650</v>
      </c>
      <c r="E88" s="5">
        <v>15</v>
      </c>
      <c r="F88" s="5">
        <v>3007</v>
      </c>
      <c r="G88" s="22">
        <v>22435</v>
      </c>
      <c r="H88" s="16">
        <v>759</v>
      </c>
      <c r="I88" s="16">
        <v>759</v>
      </c>
      <c r="J88" s="17">
        <f t="shared" si="9"/>
        <v>357</v>
      </c>
      <c r="K88" s="18">
        <f t="shared" si="10"/>
        <v>13.471698113207546</v>
      </c>
      <c r="L88" s="17">
        <v>357</v>
      </c>
      <c r="M88" s="18">
        <f t="shared" si="11"/>
        <v>13.471698113207546</v>
      </c>
      <c r="N88" s="6">
        <f t="shared" si="12"/>
        <v>25.241104090455604</v>
      </c>
      <c r="O88" s="6">
        <f t="shared" si="13"/>
        <v>25.241104090455604</v>
      </c>
      <c r="P88" s="88"/>
      <c r="Z88" s="8"/>
      <c r="AA88" s="8"/>
      <c r="AB88" s="8"/>
    </row>
    <row r="89" spans="1:28" x14ac:dyDescent="0.2">
      <c r="A89" s="80" t="s">
        <v>156</v>
      </c>
      <c r="B89" s="80" t="s">
        <v>108</v>
      </c>
      <c r="C89" s="80">
        <v>0</v>
      </c>
      <c r="D89" s="82">
        <v>1900</v>
      </c>
      <c r="E89" s="82">
        <v>1853</v>
      </c>
      <c r="F89" s="82">
        <v>1861</v>
      </c>
      <c r="G89" s="81">
        <v>2401</v>
      </c>
      <c r="H89" s="82">
        <v>208</v>
      </c>
      <c r="I89" s="82">
        <v>0</v>
      </c>
      <c r="J89" s="78">
        <f>F89-D89</f>
        <v>-39</v>
      </c>
      <c r="K89" s="77">
        <f t="shared" si="10"/>
        <v>-2.0526315789473686</v>
      </c>
      <c r="L89" s="78">
        <v>39</v>
      </c>
      <c r="M89" s="77">
        <f t="shared" si="11"/>
        <v>2.0526315789473686</v>
      </c>
      <c r="N89" s="79">
        <f t="shared" si="12"/>
        <v>11.176786673831273</v>
      </c>
      <c r="O89" s="79">
        <f t="shared" si="13"/>
        <v>0</v>
      </c>
      <c r="P89" s="88"/>
      <c r="Z89" s="8"/>
      <c r="AA89" s="8"/>
      <c r="AB89" s="24"/>
    </row>
    <row r="90" spans="1:28" x14ac:dyDescent="0.2">
      <c r="A90" s="5" t="s">
        <v>156</v>
      </c>
      <c r="B90" s="5" t="s">
        <v>52</v>
      </c>
      <c r="C90" s="5">
        <v>0</v>
      </c>
      <c r="D90" s="15">
        <v>3200</v>
      </c>
      <c r="E90" s="15">
        <v>3263</v>
      </c>
      <c r="F90" s="15">
        <v>3302</v>
      </c>
      <c r="G90" s="22">
        <v>2402</v>
      </c>
      <c r="H90" s="23">
        <v>411</v>
      </c>
      <c r="I90" s="23">
        <v>0</v>
      </c>
      <c r="J90" s="17">
        <f t="shared" ref="J90:J122" si="19">F90-D90</f>
        <v>102</v>
      </c>
      <c r="K90" s="18">
        <f t="shared" si="10"/>
        <v>3.1875</v>
      </c>
      <c r="L90" s="17">
        <v>102</v>
      </c>
      <c r="M90" s="18">
        <f t="shared" si="11"/>
        <v>3.1875</v>
      </c>
      <c r="N90" s="6">
        <f t="shared" si="12"/>
        <v>12.447001817080556</v>
      </c>
      <c r="O90" s="6">
        <f t="shared" si="13"/>
        <v>0</v>
      </c>
      <c r="P90" s="88"/>
      <c r="Z90" s="8"/>
      <c r="AA90" s="8"/>
      <c r="AB90" s="24"/>
    </row>
    <row r="91" spans="1:28" x14ac:dyDescent="0.2">
      <c r="A91" s="5" t="s">
        <v>156</v>
      </c>
      <c r="B91" s="5" t="s">
        <v>148</v>
      </c>
      <c r="C91" s="5">
        <v>0</v>
      </c>
      <c r="D91" s="15">
        <v>3450</v>
      </c>
      <c r="E91" s="15">
        <v>3451</v>
      </c>
      <c r="F91" s="15">
        <v>3428</v>
      </c>
      <c r="G91" s="22">
        <v>2403</v>
      </c>
      <c r="H91" s="23">
        <v>300</v>
      </c>
      <c r="I91" s="23">
        <v>0</v>
      </c>
      <c r="J91" s="17">
        <f t="shared" si="19"/>
        <v>-22</v>
      </c>
      <c r="K91" s="18">
        <f t="shared" si="10"/>
        <v>-0.6376811594202898</v>
      </c>
      <c r="L91" s="17">
        <v>22</v>
      </c>
      <c r="M91" s="18">
        <f t="shared" si="11"/>
        <v>0.6376811594202898</v>
      </c>
      <c r="N91" s="6">
        <f t="shared" si="12"/>
        <v>8.7514585764294051</v>
      </c>
      <c r="O91" s="6">
        <f t="shared" si="13"/>
        <v>0</v>
      </c>
      <c r="P91" s="88"/>
      <c r="Z91" s="8"/>
      <c r="AA91" s="8"/>
      <c r="AB91" s="24"/>
    </row>
    <row r="92" spans="1:28" x14ac:dyDescent="0.2">
      <c r="A92" s="5" t="s">
        <v>156</v>
      </c>
      <c r="B92" s="5" t="s">
        <v>49</v>
      </c>
      <c r="C92" s="5">
        <v>0</v>
      </c>
      <c r="D92" s="15">
        <v>2900</v>
      </c>
      <c r="E92" s="15">
        <v>2885</v>
      </c>
      <c r="F92" s="15">
        <v>2915</v>
      </c>
      <c r="G92" s="22">
        <v>2404</v>
      </c>
      <c r="H92" s="23">
        <v>189</v>
      </c>
      <c r="I92" s="23">
        <v>0</v>
      </c>
      <c r="J92" s="17">
        <f t="shared" si="19"/>
        <v>15</v>
      </c>
      <c r="K92" s="18">
        <f t="shared" si="10"/>
        <v>0.51724137931034486</v>
      </c>
      <c r="L92" s="17">
        <v>15</v>
      </c>
      <c r="M92" s="18">
        <f t="shared" si="11"/>
        <v>0.51724137931034486</v>
      </c>
      <c r="N92" s="6">
        <f t="shared" si="12"/>
        <v>6.4837049742710127</v>
      </c>
      <c r="O92" s="6">
        <f t="shared" si="13"/>
        <v>0</v>
      </c>
      <c r="P92" s="88"/>
      <c r="Z92" s="8"/>
      <c r="AA92" s="8"/>
      <c r="AB92" s="24"/>
    </row>
    <row r="93" spans="1:28" x14ac:dyDescent="0.2">
      <c r="A93" s="5" t="s">
        <v>156</v>
      </c>
      <c r="B93" s="5" t="s">
        <v>129</v>
      </c>
      <c r="C93" s="5">
        <v>0</v>
      </c>
      <c r="D93" s="15">
        <v>2150</v>
      </c>
      <c r="E93" s="15">
        <v>2111</v>
      </c>
      <c r="F93" s="15">
        <v>2088</v>
      </c>
      <c r="G93" s="22">
        <v>2405</v>
      </c>
      <c r="H93" s="23">
        <v>203</v>
      </c>
      <c r="I93" s="23">
        <v>203</v>
      </c>
      <c r="J93" s="17">
        <f t="shared" si="19"/>
        <v>-62</v>
      </c>
      <c r="K93" s="18">
        <f t="shared" si="10"/>
        <v>-2.8837209302325579</v>
      </c>
      <c r="L93" s="17">
        <v>62</v>
      </c>
      <c r="M93" s="18">
        <f t="shared" si="11"/>
        <v>2.8837209302325579</v>
      </c>
      <c r="N93" s="6">
        <f t="shared" si="12"/>
        <v>9.7222222222222232</v>
      </c>
      <c r="O93" s="6">
        <f t="shared" si="13"/>
        <v>9.7222222222222232</v>
      </c>
      <c r="P93" s="88"/>
      <c r="Z93" s="8"/>
      <c r="AA93" s="8"/>
      <c r="AB93" s="24"/>
    </row>
    <row r="94" spans="1:28" x14ac:dyDescent="0.2">
      <c r="A94" s="5" t="s">
        <v>156</v>
      </c>
      <c r="B94" s="5" t="s">
        <v>72</v>
      </c>
      <c r="C94" s="5">
        <v>0</v>
      </c>
      <c r="D94" s="15">
        <v>3432</v>
      </c>
      <c r="E94" s="15">
        <v>3209</v>
      </c>
      <c r="F94" s="15">
        <v>3205</v>
      </c>
      <c r="G94" s="22">
        <v>2406</v>
      </c>
      <c r="H94" s="23">
        <v>34</v>
      </c>
      <c r="I94" s="23">
        <v>0</v>
      </c>
      <c r="J94" s="17">
        <f t="shared" si="19"/>
        <v>-227</v>
      </c>
      <c r="K94" s="18">
        <f t="shared" si="10"/>
        <v>-6.6142191142191145</v>
      </c>
      <c r="L94" s="17">
        <v>227</v>
      </c>
      <c r="M94" s="18">
        <f t="shared" si="11"/>
        <v>6.6142191142191145</v>
      </c>
      <c r="N94" s="6">
        <f t="shared" si="12"/>
        <v>1.0608424336973481</v>
      </c>
      <c r="O94" s="6">
        <f t="shared" si="13"/>
        <v>0</v>
      </c>
      <c r="P94" s="88"/>
      <c r="Z94" s="8"/>
      <c r="AA94" s="8"/>
      <c r="AB94" s="24"/>
    </row>
    <row r="95" spans="1:28" x14ac:dyDescent="0.2">
      <c r="A95" s="5" t="s">
        <v>156</v>
      </c>
      <c r="B95" s="5" t="s">
        <v>51</v>
      </c>
      <c r="C95" s="5">
        <v>450</v>
      </c>
      <c r="D95" s="15">
        <v>2100</v>
      </c>
      <c r="E95" s="15">
        <v>1724</v>
      </c>
      <c r="F95" s="15">
        <v>2156</v>
      </c>
      <c r="G95" s="22">
        <v>2407</v>
      </c>
      <c r="H95" s="23">
        <v>106</v>
      </c>
      <c r="I95" s="23">
        <v>0</v>
      </c>
      <c r="J95" s="17">
        <f t="shared" si="19"/>
        <v>56</v>
      </c>
      <c r="K95" s="18">
        <f t="shared" si="10"/>
        <v>2.6666666666666665</v>
      </c>
      <c r="L95" s="17">
        <v>56</v>
      </c>
      <c r="M95" s="18">
        <f t="shared" si="11"/>
        <v>2.6666666666666665</v>
      </c>
      <c r="N95" s="6">
        <f t="shared" si="12"/>
        <v>4.9165120593692029</v>
      </c>
      <c r="O95" s="6">
        <f t="shared" si="13"/>
        <v>0</v>
      </c>
      <c r="P95" s="88"/>
      <c r="Z95" s="8"/>
      <c r="AA95" s="8"/>
      <c r="AB95" s="24"/>
    </row>
    <row r="96" spans="1:28" x14ac:dyDescent="0.2">
      <c r="A96" s="5" t="s">
        <v>156</v>
      </c>
      <c r="B96" s="5" t="s">
        <v>66</v>
      </c>
      <c r="C96" s="5">
        <v>0</v>
      </c>
      <c r="D96" s="15">
        <v>2500</v>
      </c>
      <c r="E96" s="15">
        <v>2491</v>
      </c>
      <c r="F96" s="15">
        <v>2640</v>
      </c>
      <c r="G96" s="22">
        <v>2408</v>
      </c>
      <c r="H96" s="23">
        <v>720</v>
      </c>
      <c r="I96" s="23">
        <v>720</v>
      </c>
      <c r="J96" s="17">
        <f t="shared" si="19"/>
        <v>140</v>
      </c>
      <c r="K96" s="18">
        <f t="shared" si="10"/>
        <v>5.6</v>
      </c>
      <c r="L96" s="17">
        <v>140</v>
      </c>
      <c r="M96" s="18">
        <f t="shared" si="11"/>
        <v>5.6</v>
      </c>
      <c r="N96" s="6">
        <f t="shared" si="12"/>
        <v>27.272727272727273</v>
      </c>
      <c r="O96" s="6">
        <f t="shared" si="13"/>
        <v>27.272727272727273</v>
      </c>
      <c r="P96" s="88"/>
      <c r="Z96" s="8"/>
      <c r="AA96" s="8"/>
      <c r="AB96" s="24"/>
    </row>
    <row r="97" spans="1:28" x14ac:dyDescent="0.2">
      <c r="A97" s="5" t="s">
        <v>156</v>
      </c>
      <c r="B97" s="5" t="s">
        <v>70</v>
      </c>
      <c r="C97" s="5">
        <v>0</v>
      </c>
      <c r="D97" s="15">
        <v>2800</v>
      </c>
      <c r="E97" s="15">
        <v>2873</v>
      </c>
      <c r="F97" s="15">
        <v>2838</v>
      </c>
      <c r="G97" s="22">
        <v>2409</v>
      </c>
      <c r="H97" s="23">
        <v>430</v>
      </c>
      <c r="I97" s="23">
        <v>0</v>
      </c>
      <c r="J97" s="17">
        <f t="shared" si="19"/>
        <v>38</v>
      </c>
      <c r="K97" s="18">
        <f t="shared" si="10"/>
        <v>1.3571428571428572</v>
      </c>
      <c r="L97" s="17">
        <v>38</v>
      </c>
      <c r="M97" s="18">
        <f t="shared" si="11"/>
        <v>1.3571428571428572</v>
      </c>
      <c r="N97" s="6">
        <f t="shared" si="12"/>
        <v>15.151515151515152</v>
      </c>
      <c r="O97" s="6">
        <f t="shared" si="13"/>
        <v>0</v>
      </c>
      <c r="P97" s="88"/>
      <c r="Z97" s="8"/>
      <c r="AA97" s="8"/>
      <c r="AB97" s="24"/>
    </row>
    <row r="98" spans="1:28" x14ac:dyDescent="0.2">
      <c r="A98" s="5" t="s">
        <v>156</v>
      </c>
      <c r="B98" s="5" t="s">
        <v>57</v>
      </c>
      <c r="C98" s="5">
        <v>406</v>
      </c>
      <c r="D98" s="15">
        <v>2800</v>
      </c>
      <c r="E98" s="15">
        <v>2388</v>
      </c>
      <c r="F98" s="15">
        <v>2809</v>
      </c>
      <c r="G98" s="22">
        <v>2410</v>
      </c>
      <c r="H98" s="23">
        <v>126</v>
      </c>
      <c r="I98" s="23">
        <v>126</v>
      </c>
      <c r="J98" s="17">
        <f t="shared" si="19"/>
        <v>9</v>
      </c>
      <c r="K98" s="18">
        <f t="shared" si="10"/>
        <v>0.32142857142857145</v>
      </c>
      <c r="L98" s="17">
        <v>9</v>
      </c>
      <c r="M98" s="18">
        <f t="shared" si="11"/>
        <v>0.32142857142857145</v>
      </c>
      <c r="N98" s="6">
        <f t="shared" si="12"/>
        <v>4.4855820576717695</v>
      </c>
      <c r="O98" s="6">
        <f t="shared" si="13"/>
        <v>4.4855820576717695</v>
      </c>
      <c r="P98" s="88"/>
      <c r="Z98" s="8"/>
      <c r="AA98" s="8"/>
      <c r="AB98" s="24"/>
    </row>
    <row r="99" spans="1:28" x14ac:dyDescent="0.2">
      <c r="A99" s="5" t="s">
        <v>156</v>
      </c>
      <c r="B99" s="5" t="s">
        <v>74</v>
      </c>
      <c r="C99" s="5">
        <v>440</v>
      </c>
      <c r="D99" s="15">
        <v>3600</v>
      </c>
      <c r="E99" s="15">
        <v>3162</v>
      </c>
      <c r="F99" s="15">
        <v>3611</v>
      </c>
      <c r="G99" s="22">
        <v>2411</v>
      </c>
      <c r="H99" s="23">
        <v>232</v>
      </c>
      <c r="I99" s="23">
        <v>232</v>
      </c>
      <c r="J99" s="17">
        <f t="shared" si="19"/>
        <v>11</v>
      </c>
      <c r="K99" s="18">
        <f t="shared" si="10"/>
        <v>0.30555555555555558</v>
      </c>
      <c r="L99" s="17">
        <v>11</v>
      </c>
      <c r="M99" s="18">
        <f t="shared" si="11"/>
        <v>0.30555555555555558</v>
      </c>
      <c r="N99" s="6">
        <f t="shared" si="12"/>
        <v>6.4248130711714211</v>
      </c>
      <c r="O99" s="6">
        <f t="shared" si="13"/>
        <v>6.4248130711714211</v>
      </c>
      <c r="P99" s="88"/>
      <c r="Z99" s="8"/>
      <c r="AA99" s="8"/>
      <c r="AB99" s="24"/>
    </row>
    <row r="100" spans="1:28" x14ac:dyDescent="0.2">
      <c r="A100" s="5" t="s">
        <v>156</v>
      </c>
      <c r="B100" s="5" t="s">
        <v>63</v>
      </c>
      <c r="C100" s="5">
        <v>290</v>
      </c>
      <c r="D100" s="15">
        <v>1700</v>
      </c>
      <c r="E100" s="15">
        <v>1386</v>
      </c>
      <c r="F100" s="15">
        <v>1663</v>
      </c>
      <c r="G100" s="22">
        <v>2412</v>
      </c>
      <c r="H100" s="23">
        <v>189</v>
      </c>
      <c r="I100" s="23">
        <v>189</v>
      </c>
      <c r="J100" s="17">
        <f t="shared" si="19"/>
        <v>-37</v>
      </c>
      <c r="K100" s="18">
        <f t="shared" si="10"/>
        <v>-2.1764705882352939</v>
      </c>
      <c r="L100" s="17">
        <v>37</v>
      </c>
      <c r="M100" s="18">
        <f t="shared" si="11"/>
        <v>2.1764705882352939</v>
      </c>
      <c r="N100" s="6">
        <f t="shared" si="12"/>
        <v>11.365003006614552</v>
      </c>
      <c r="O100" s="6">
        <f t="shared" si="13"/>
        <v>11.365003006614552</v>
      </c>
      <c r="P100" s="88"/>
      <c r="Z100" s="8"/>
      <c r="AA100" s="8"/>
      <c r="AB100" s="24"/>
    </row>
    <row r="101" spans="1:28" x14ac:dyDescent="0.2">
      <c r="A101" s="5" t="s">
        <v>156</v>
      </c>
      <c r="B101" s="5" t="s">
        <v>56</v>
      </c>
      <c r="C101" s="5">
        <v>0</v>
      </c>
      <c r="D101" s="15">
        <v>3600</v>
      </c>
      <c r="E101" s="15">
        <v>3387</v>
      </c>
      <c r="F101" s="15">
        <v>3316</v>
      </c>
      <c r="G101" s="22">
        <v>2413</v>
      </c>
      <c r="H101" s="23">
        <v>44</v>
      </c>
      <c r="I101" s="23">
        <v>0</v>
      </c>
      <c r="J101" s="17">
        <f t="shared" si="19"/>
        <v>-284</v>
      </c>
      <c r="K101" s="18">
        <f t="shared" si="10"/>
        <v>-7.8888888888888893</v>
      </c>
      <c r="L101" s="17">
        <v>284</v>
      </c>
      <c r="M101" s="18">
        <f t="shared" si="11"/>
        <v>7.8888888888888893</v>
      </c>
      <c r="N101" s="6">
        <f t="shared" si="12"/>
        <v>1.3268998793727385</v>
      </c>
      <c r="O101" s="6">
        <f t="shared" si="13"/>
        <v>0</v>
      </c>
      <c r="P101" s="88"/>
      <c r="Z101" s="8"/>
      <c r="AA101" s="8"/>
      <c r="AB101" s="24"/>
    </row>
    <row r="102" spans="1:28" x14ac:dyDescent="0.2">
      <c r="A102" s="5" t="s">
        <v>156</v>
      </c>
      <c r="B102" s="5" t="s">
        <v>58</v>
      </c>
      <c r="C102" s="5">
        <v>0</v>
      </c>
      <c r="D102" s="15">
        <v>2650</v>
      </c>
      <c r="E102" s="15">
        <v>2732</v>
      </c>
      <c r="F102" s="15">
        <v>2775</v>
      </c>
      <c r="G102" s="22">
        <v>2414</v>
      </c>
      <c r="H102" s="23">
        <v>377</v>
      </c>
      <c r="I102" s="23">
        <v>377</v>
      </c>
      <c r="J102" s="17">
        <f t="shared" si="19"/>
        <v>125</v>
      </c>
      <c r="K102" s="18">
        <f t="shared" si="10"/>
        <v>4.716981132075472</v>
      </c>
      <c r="L102" s="17">
        <v>125</v>
      </c>
      <c r="M102" s="18">
        <f t="shared" si="11"/>
        <v>4.716981132075472</v>
      </c>
      <c r="N102" s="6">
        <f t="shared" si="12"/>
        <v>13.585585585585585</v>
      </c>
      <c r="O102" s="6">
        <f t="shared" si="13"/>
        <v>13.585585585585585</v>
      </c>
      <c r="P102" s="88"/>
      <c r="Z102" s="8"/>
      <c r="AA102" s="8"/>
      <c r="AB102" s="24"/>
    </row>
    <row r="103" spans="1:28" x14ac:dyDescent="0.2">
      <c r="A103" s="5" t="s">
        <v>156</v>
      </c>
      <c r="B103" s="5" t="s">
        <v>69</v>
      </c>
      <c r="C103" s="5">
        <v>387</v>
      </c>
      <c r="D103" s="15">
        <v>2850</v>
      </c>
      <c r="E103" s="15">
        <v>2450</v>
      </c>
      <c r="F103" s="15">
        <v>2789</v>
      </c>
      <c r="G103" s="22">
        <v>2415</v>
      </c>
      <c r="H103" s="23">
        <v>227</v>
      </c>
      <c r="I103" s="23">
        <v>227</v>
      </c>
      <c r="J103" s="17">
        <f t="shared" si="19"/>
        <v>-61</v>
      </c>
      <c r="K103" s="18">
        <f t="shared" si="10"/>
        <v>-2.1403508771929824</v>
      </c>
      <c r="L103" s="17">
        <v>61</v>
      </c>
      <c r="M103" s="18">
        <f t="shared" si="11"/>
        <v>2.1403508771929824</v>
      </c>
      <c r="N103" s="6">
        <f t="shared" si="12"/>
        <v>8.1391179634277524</v>
      </c>
      <c r="O103" s="6">
        <f t="shared" si="13"/>
        <v>8.1391179634277524</v>
      </c>
      <c r="P103" s="88"/>
      <c r="Z103" s="8"/>
      <c r="AA103" s="8"/>
      <c r="AB103" s="24"/>
    </row>
    <row r="104" spans="1:28" x14ac:dyDescent="0.2">
      <c r="A104" s="5" t="s">
        <v>156</v>
      </c>
      <c r="B104" s="5" t="s">
        <v>109</v>
      </c>
      <c r="C104" s="5">
        <v>0</v>
      </c>
      <c r="D104" s="15">
        <v>3100</v>
      </c>
      <c r="E104" s="15">
        <v>3089</v>
      </c>
      <c r="F104" s="15">
        <v>3123</v>
      </c>
      <c r="G104" s="22">
        <v>2416</v>
      </c>
      <c r="H104" s="23">
        <v>343</v>
      </c>
      <c r="I104" s="23">
        <v>0</v>
      </c>
      <c r="J104" s="17">
        <f t="shared" si="19"/>
        <v>23</v>
      </c>
      <c r="K104" s="18">
        <f t="shared" si="10"/>
        <v>0.74193548387096775</v>
      </c>
      <c r="L104" s="17">
        <v>23</v>
      </c>
      <c r="M104" s="18">
        <f t="shared" si="11"/>
        <v>0.74193548387096775</v>
      </c>
      <c r="N104" s="6">
        <f t="shared" si="12"/>
        <v>10.983029138648735</v>
      </c>
      <c r="O104" s="6">
        <f t="shared" si="13"/>
        <v>0</v>
      </c>
      <c r="P104" s="88"/>
      <c r="Z104" s="8"/>
      <c r="AA104" s="8"/>
      <c r="AB104" s="24"/>
    </row>
    <row r="105" spans="1:28" x14ac:dyDescent="0.2">
      <c r="A105" s="5" t="s">
        <v>156</v>
      </c>
      <c r="B105" s="5" t="s">
        <v>59</v>
      </c>
      <c r="C105" s="5">
        <v>0</v>
      </c>
      <c r="D105" s="15">
        <v>2750</v>
      </c>
      <c r="E105" s="15">
        <v>2752</v>
      </c>
      <c r="F105" s="15">
        <v>2775</v>
      </c>
      <c r="G105" s="22">
        <v>2417</v>
      </c>
      <c r="H105" s="23">
        <v>334</v>
      </c>
      <c r="I105" s="23">
        <v>0</v>
      </c>
      <c r="J105" s="17">
        <f t="shared" si="19"/>
        <v>25</v>
      </c>
      <c r="K105" s="18">
        <f t="shared" si="10"/>
        <v>0.90909090909090906</v>
      </c>
      <c r="L105" s="17">
        <v>25</v>
      </c>
      <c r="M105" s="18">
        <f t="shared" si="11"/>
        <v>0.90909090909090906</v>
      </c>
      <c r="N105" s="6">
        <f t="shared" si="12"/>
        <v>12.036036036036036</v>
      </c>
      <c r="O105" s="6">
        <f t="shared" si="13"/>
        <v>0</v>
      </c>
      <c r="P105" s="88"/>
      <c r="Z105" s="8"/>
      <c r="AA105" s="8"/>
      <c r="AB105" s="24"/>
    </row>
    <row r="106" spans="1:28" x14ac:dyDescent="0.2">
      <c r="A106" s="5" t="s">
        <v>156</v>
      </c>
      <c r="B106" s="5" t="s">
        <v>143</v>
      </c>
      <c r="C106" s="5">
        <v>0</v>
      </c>
      <c r="D106" s="15">
        <v>2500</v>
      </c>
      <c r="E106" s="15">
        <v>2492</v>
      </c>
      <c r="F106" s="15">
        <v>2499</v>
      </c>
      <c r="G106" s="22">
        <v>2418</v>
      </c>
      <c r="H106" s="23">
        <v>372</v>
      </c>
      <c r="I106" s="23">
        <v>372</v>
      </c>
      <c r="J106" s="17">
        <f t="shared" si="19"/>
        <v>-1</v>
      </c>
      <c r="K106" s="18">
        <f t="shared" si="10"/>
        <v>-0.04</v>
      </c>
      <c r="L106" s="17">
        <v>1</v>
      </c>
      <c r="M106" s="18">
        <f t="shared" si="11"/>
        <v>0.04</v>
      </c>
      <c r="N106" s="6">
        <f t="shared" si="12"/>
        <v>14.885954381752702</v>
      </c>
      <c r="O106" s="6">
        <f t="shared" si="13"/>
        <v>14.885954381752702</v>
      </c>
      <c r="P106" s="88"/>
      <c r="Z106" s="8"/>
      <c r="AA106" s="8"/>
      <c r="AB106" s="24"/>
    </row>
    <row r="107" spans="1:28" x14ac:dyDescent="0.2">
      <c r="A107" s="5" t="s">
        <v>156</v>
      </c>
      <c r="B107" s="5" t="s">
        <v>61</v>
      </c>
      <c r="C107" s="5">
        <v>440</v>
      </c>
      <c r="D107" s="15">
        <v>2750</v>
      </c>
      <c r="E107" s="15">
        <v>2299</v>
      </c>
      <c r="F107" s="15">
        <v>2785</v>
      </c>
      <c r="G107" s="22">
        <v>2419</v>
      </c>
      <c r="H107" s="23">
        <v>295</v>
      </c>
      <c r="I107" s="23">
        <v>295</v>
      </c>
      <c r="J107" s="17">
        <f t="shared" si="19"/>
        <v>35</v>
      </c>
      <c r="K107" s="18">
        <f t="shared" si="10"/>
        <v>1.2727272727272727</v>
      </c>
      <c r="L107" s="17">
        <v>35</v>
      </c>
      <c r="M107" s="18">
        <f t="shared" si="11"/>
        <v>1.2727272727272727</v>
      </c>
      <c r="N107" s="6">
        <f t="shared" si="12"/>
        <v>10.59245960502693</v>
      </c>
      <c r="O107" s="6">
        <f t="shared" si="13"/>
        <v>10.59245960502693</v>
      </c>
      <c r="P107" s="88"/>
      <c r="Z107" s="8"/>
      <c r="AA107" s="8"/>
      <c r="AB107" s="24"/>
    </row>
    <row r="108" spans="1:28" x14ac:dyDescent="0.2">
      <c r="A108" s="5" t="s">
        <v>156</v>
      </c>
      <c r="B108" s="5" t="s">
        <v>62</v>
      </c>
      <c r="C108" s="5">
        <v>0</v>
      </c>
      <c r="D108" s="15">
        <v>3100</v>
      </c>
      <c r="E108" s="15">
        <v>3184</v>
      </c>
      <c r="F108" s="15">
        <v>3123</v>
      </c>
      <c r="G108" s="22">
        <v>2420</v>
      </c>
      <c r="H108" s="23">
        <v>382</v>
      </c>
      <c r="I108" s="23">
        <v>0</v>
      </c>
      <c r="J108" s="17">
        <f t="shared" si="19"/>
        <v>23</v>
      </c>
      <c r="K108" s="18">
        <f t="shared" si="10"/>
        <v>0.74193548387096775</v>
      </c>
      <c r="L108" s="17">
        <v>23</v>
      </c>
      <c r="M108" s="18">
        <f t="shared" si="11"/>
        <v>0.74193548387096775</v>
      </c>
      <c r="N108" s="6">
        <f t="shared" si="12"/>
        <v>12.231828370156901</v>
      </c>
      <c r="O108" s="6">
        <f t="shared" si="13"/>
        <v>0</v>
      </c>
      <c r="P108" s="88"/>
      <c r="Z108" s="8"/>
      <c r="AA108" s="8"/>
      <c r="AB108" s="24"/>
    </row>
    <row r="109" spans="1:28" x14ac:dyDescent="0.2">
      <c r="A109" s="5" t="s">
        <v>156</v>
      </c>
      <c r="B109" s="5" t="s">
        <v>146</v>
      </c>
      <c r="C109" s="5">
        <v>0</v>
      </c>
      <c r="D109" s="15">
        <v>1850</v>
      </c>
      <c r="E109" s="15">
        <v>1835</v>
      </c>
      <c r="F109" s="15">
        <v>1823</v>
      </c>
      <c r="G109" s="22">
        <v>2421</v>
      </c>
      <c r="H109" s="23">
        <v>247</v>
      </c>
      <c r="I109" s="23">
        <v>247</v>
      </c>
      <c r="J109" s="17">
        <f t="shared" si="19"/>
        <v>-27</v>
      </c>
      <c r="K109" s="18">
        <f t="shared" si="10"/>
        <v>-1.4594594594594594</v>
      </c>
      <c r="L109" s="17">
        <v>27</v>
      </c>
      <c r="M109" s="18">
        <f t="shared" si="11"/>
        <v>1.4594594594594594</v>
      </c>
      <c r="N109" s="6">
        <f t="shared" si="12"/>
        <v>13.549094898518925</v>
      </c>
      <c r="O109" s="6">
        <f t="shared" si="13"/>
        <v>13.549094898518925</v>
      </c>
      <c r="P109" s="88"/>
      <c r="Z109" s="8"/>
      <c r="AA109" s="8"/>
      <c r="AB109" s="24"/>
    </row>
    <row r="110" spans="1:28" x14ac:dyDescent="0.2">
      <c r="A110" s="5" t="s">
        <v>156</v>
      </c>
      <c r="B110" s="5" t="s">
        <v>75</v>
      </c>
      <c r="C110" s="5">
        <v>324</v>
      </c>
      <c r="D110" s="15">
        <v>2300</v>
      </c>
      <c r="E110" s="15">
        <v>1940</v>
      </c>
      <c r="F110" s="15">
        <v>2282</v>
      </c>
      <c r="G110" s="22">
        <v>2422</v>
      </c>
      <c r="H110" s="23">
        <v>208</v>
      </c>
      <c r="I110" s="23">
        <v>208</v>
      </c>
      <c r="J110" s="17">
        <f t="shared" si="19"/>
        <v>-18</v>
      </c>
      <c r="K110" s="18">
        <f t="shared" si="10"/>
        <v>-0.78260869565217395</v>
      </c>
      <c r="L110" s="17">
        <v>18</v>
      </c>
      <c r="M110" s="18">
        <f t="shared" si="11"/>
        <v>0.78260869565217395</v>
      </c>
      <c r="N110" s="6">
        <f t="shared" si="12"/>
        <v>9.1148115687992988</v>
      </c>
      <c r="O110" s="6">
        <f t="shared" si="13"/>
        <v>9.1148115687992988</v>
      </c>
      <c r="P110" s="88"/>
      <c r="Z110" s="8"/>
      <c r="AA110" s="8"/>
      <c r="AB110" s="24"/>
    </row>
    <row r="111" spans="1:28" x14ac:dyDescent="0.2">
      <c r="A111" s="5" t="s">
        <v>156</v>
      </c>
      <c r="B111" s="5" t="s">
        <v>48</v>
      </c>
      <c r="C111" s="5">
        <v>0</v>
      </c>
      <c r="D111" s="15">
        <v>3600</v>
      </c>
      <c r="E111" s="15">
        <v>3590</v>
      </c>
      <c r="F111" s="15">
        <v>3587</v>
      </c>
      <c r="G111" s="22">
        <v>2423</v>
      </c>
      <c r="H111" s="23">
        <v>416</v>
      </c>
      <c r="I111" s="23">
        <v>0</v>
      </c>
      <c r="J111" s="17">
        <f t="shared" si="19"/>
        <v>-13</v>
      </c>
      <c r="K111" s="18">
        <f t="shared" si="10"/>
        <v>-0.3611111111111111</v>
      </c>
      <c r="L111" s="17">
        <v>13</v>
      </c>
      <c r="M111" s="18">
        <f t="shared" si="11"/>
        <v>0.3611111111111111</v>
      </c>
      <c r="N111" s="6">
        <f t="shared" si="12"/>
        <v>11.597435182603848</v>
      </c>
      <c r="O111" s="6">
        <f t="shared" si="13"/>
        <v>0</v>
      </c>
      <c r="P111" s="88"/>
      <c r="Z111" s="8"/>
      <c r="AA111" s="8"/>
      <c r="AB111" s="24"/>
    </row>
    <row r="112" spans="1:28" x14ac:dyDescent="0.2">
      <c r="A112" s="5" t="s">
        <v>156</v>
      </c>
      <c r="B112" s="5" t="s">
        <v>71</v>
      </c>
      <c r="C112" s="5">
        <v>0</v>
      </c>
      <c r="D112" s="15">
        <v>2100</v>
      </c>
      <c r="E112" s="15">
        <v>2085</v>
      </c>
      <c r="F112" s="15">
        <v>2117</v>
      </c>
      <c r="G112" s="22">
        <v>2424</v>
      </c>
      <c r="H112" s="23">
        <v>280</v>
      </c>
      <c r="I112" s="23">
        <v>280</v>
      </c>
      <c r="J112" s="17">
        <f t="shared" si="19"/>
        <v>17</v>
      </c>
      <c r="K112" s="18">
        <f t="shared" si="10"/>
        <v>0.80952380952380953</v>
      </c>
      <c r="L112" s="17">
        <v>17</v>
      </c>
      <c r="M112" s="18">
        <f t="shared" si="11"/>
        <v>0.80952380952380953</v>
      </c>
      <c r="N112" s="6">
        <f t="shared" si="12"/>
        <v>13.226263580538497</v>
      </c>
      <c r="O112" s="6">
        <f t="shared" si="13"/>
        <v>13.226263580538497</v>
      </c>
      <c r="P112" s="88"/>
      <c r="Z112" s="8"/>
      <c r="AA112" s="8"/>
      <c r="AB112" s="24"/>
    </row>
    <row r="113" spans="1:28" x14ac:dyDescent="0.2">
      <c r="A113" s="5" t="s">
        <v>156</v>
      </c>
      <c r="B113" s="5" t="s">
        <v>50</v>
      </c>
      <c r="C113" s="5">
        <v>0</v>
      </c>
      <c r="D113" s="15">
        <v>3000</v>
      </c>
      <c r="E113" s="15">
        <v>2989</v>
      </c>
      <c r="F113" s="15">
        <v>3022</v>
      </c>
      <c r="G113" s="22">
        <v>2425</v>
      </c>
      <c r="H113" s="23">
        <v>561</v>
      </c>
      <c r="I113" s="23">
        <v>0</v>
      </c>
      <c r="J113" s="17">
        <f t="shared" si="19"/>
        <v>22</v>
      </c>
      <c r="K113" s="18">
        <f t="shared" si="10"/>
        <v>0.73333333333333328</v>
      </c>
      <c r="L113" s="17">
        <v>22</v>
      </c>
      <c r="M113" s="18">
        <f t="shared" si="11"/>
        <v>0.73333333333333328</v>
      </c>
      <c r="N113" s="6">
        <f t="shared" si="12"/>
        <v>18.563864990072801</v>
      </c>
      <c r="O113" s="6">
        <f t="shared" si="13"/>
        <v>0</v>
      </c>
      <c r="P113" s="88"/>
      <c r="Z113" s="8"/>
      <c r="AA113" s="8"/>
      <c r="AB113" s="24"/>
    </row>
    <row r="114" spans="1:28" x14ac:dyDescent="0.2">
      <c r="A114" s="5" t="s">
        <v>156</v>
      </c>
      <c r="B114" s="5" t="s">
        <v>65</v>
      </c>
      <c r="C114" s="5">
        <v>0</v>
      </c>
      <c r="D114" s="15">
        <v>2900</v>
      </c>
      <c r="E114" s="15">
        <v>2879</v>
      </c>
      <c r="F114" s="15">
        <v>2910</v>
      </c>
      <c r="G114" s="22">
        <v>2426</v>
      </c>
      <c r="H114" s="23">
        <v>653</v>
      </c>
      <c r="I114" s="23">
        <v>0</v>
      </c>
      <c r="J114" s="17">
        <f t="shared" si="19"/>
        <v>10</v>
      </c>
      <c r="K114" s="18">
        <f t="shared" si="10"/>
        <v>0.34482758620689657</v>
      </c>
      <c r="L114" s="17">
        <v>10</v>
      </c>
      <c r="M114" s="18">
        <f t="shared" si="11"/>
        <v>0.34482758620689657</v>
      </c>
      <c r="N114" s="6">
        <f t="shared" si="12"/>
        <v>22.439862542955325</v>
      </c>
      <c r="O114" s="6">
        <f t="shared" si="13"/>
        <v>0</v>
      </c>
      <c r="P114" s="88"/>
      <c r="Z114" s="8"/>
      <c r="AA114" s="8"/>
      <c r="AB114" s="24"/>
    </row>
    <row r="115" spans="1:28" x14ac:dyDescent="0.2">
      <c r="A115" s="5" t="s">
        <v>156</v>
      </c>
      <c r="B115" s="5" t="s">
        <v>67</v>
      </c>
      <c r="C115" s="5">
        <v>0</v>
      </c>
      <c r="D115" s="15">
        <v>1100</v>
      </c>
      <c r="E115" s="15">
        <v>1177</v>
      </c>
      <c r="F115" s="15">
        <v>1184</v>
      </c>
      <c r="G115" s="22">
        <v>2427</v>
      </c>
      <c r="H115" s="23">
        <v>580</v>
      </c>
      <c r="I115" s="23">
        <v>0</v>
      </c>
      <c r="J115" s="17">
        <f t="shared" si="19"/>
        <v>84</v>
      </c>
      <c r="K115" s="18">
        <f t="shared" si="10"/>
        <v>7.6363636363636367</v>
      </c>
      <c r="L115" s="17">
        <v>84</v>
      </c>
      <c r="M115" s="18">
        <f t="shared" si="11"/>
        <v>7.6363636363636367</v>
      </c>
      <c r="N115" s="6">
        <f t="shared" si="12"/>
        <v>48.986486486486484</v>
      </c>
      <c r="O115" s="6">
        <f t="shared" si="13"/>
        <v>0</v>
      </c>
      <c r="P115" s="88"/>
      <c r="Z115" s="8"/>
      <c r="AA115" s="8"/>
      <c r="AB115" s="24"/>
    </row>
    <row r="116" spans="1:28" x14ac:dyDescent="0.2">
      <c r="A116" s="5" t="s">
        <v>156</v>
      </c>
      <c r="B116" s="5" t="s">
        <v>131</v>
      </c>
      <c r="C116" s="5">
        <v>242</v>
      </c>
      <c r="D116" s="15">
        <v>1850</v>
      </c>
      <c r="E116" s="15">
        <v>1687</v>
      </c>
      <c r="F116" s="15">
        <v>1707</v>
      </c>
      <c r="G116" s="22">
        <v>2428</v>
      </c>
      <c r="H116" s="23">
        <v>135</v>
      </c>
      <c r="I116" s="23">
        <v>135</v>
      </c>
      <c r="J116" s="17">
        <f t="shared" si="19"/>
        <v>-143</v>
      </c>
      <c r="K116" s="18">
        <f t="shared" si="10"/>
        <v>-7.7297297297297298</v>
      </c>
      <c r="L116" s="17">
        <v>143</v>
      </c>
      <c r="M116" s="18">
        <f t="shared" si="11"/>
        <v>7.7297297297297298</v>
      </c>
      <c r="N116" s="6">
        <f t="shared" si="12"/>
        <v>7.9086115992970125</v>
      </c>
      <c r="O116" s="6">
        <f t="shared" si="13"/>
        <v>7.9086115992970125</v>
      </c>
      <c r="P116" s="88"/>
      <c r="Z116" s="8"/>
      <c r="AA116" s="8"/>
      <c r="AB116" s="24"/>
    </row>
    <row r="117" spans="1:28" x14ac:dyDescent="0.2">
      <c r="A117" s="5" t="s">
        <v>156</v>
      </c>
      <c r="B117" s="5" t="s">
        <v>60</v>
      </c>
      <c r="C117" s="5">
        <v>401</v>
      </c>
      <c r="D117" s="15">
        <v>3300</v>
      </c>
      <c r="E117" s="15">
        <v>2980</v>
      </c>
      <c r="F117" s="15">
        <v>3428</v>
      </c>
      <c r="G117" s="22">
        <v>2429</v>
      </c>
      <c r="H117" s="23">
        <v>430</v>
      </c>
      <c r="I117" s="23">
        <v>430</v>
      </c>
      <c r="J117" s="17">
        <f t="shared" si="19"/>
        <v>128</v>
      </c>
      <c r="K117" s="18">
        <f t="shared" si="10"/>
        <v>3.8787878787878789</v>
      </c>
      <c r="L117" s="17">
        <v>128</v>
      </c>
      <c r="M117" s="18">
        <f t="shared" si="11"/>
        <v>3.8787878787878789</v>
      </c>
      <c r="N117" s="6">
        <f t="shared" si="12"/>
        <v>12.543757292882146</v>
      </c>
      <c r="O117" s="6">
        <f t="shared" si="13"/>
        <v>12.543757292882146</v>
      </c>
      <c r="P117" s="88"/>
      <c r="Z117" s="8"/>
      <c r="AA117" s="8"/>
      <c r="AB117" s="24"/>
    </row>
    <row r="118" spans="1:28" x14ac:dyDescent="0.2">
      <c r="A118" s="5" t="s">
        <v>156</v>
      </c>
      <c r="B118" s="5" t="s">
        <v>54</v>
      </c>
      <c r="C118" s="5">
        <v>353</v>
      </c>
      <c r="D118" s="15">
        <v>2300</v>
      </c>
      <c r="E118" s="15">
        <v>1893</v>
      </c>
      <c r="F118" s="15">
        <v>2258</v>
      </c>
      <c r="G118" s="22">
        <v>2430</v>
      </c>
      <c r="H118" s="23">
        <v>280</v>
      </c>
      <c r="I118" s="23">
        <v>0</v>
      </c>
      <c r="J118" s="17">
        <f t="shared" si="19"/>
        <v>-42</v>
      </c>
      <c r="K118" s="18">
        <f t="shared" si="10"/>
        <v>-1.826086956521739</v>
      </c>
      <c r="L118" s="17">
        <v>42</v>
      </c>
      <c r="M118" s="18">
        <f t="shared" si="11"/>
        <v>1.826086956521739</v>
      </c>
      <c r="N118" s="6">
        <f t="shared" si="12"/>
        <v>12.400354295837024</v>
      </c>
      <c r="O118" s="6">
        <f t="shared" si="13"/>
        <v>0</v>
      </c>
      <c r="P118" s="88"/>
      <c r="Z118" s="8"/>
      <c r="AA118" s="8"/>
      <c r="AB118" s="24"/>
    </row>
    <row r="119" spans="1:28" x14ac:dyDescent="0.2">
      <c r="A119" s="5" t="s">
        <v>156</v>
      </c>
      <c r="B119" s="5" t="s">
        <v>64</v>
      </c>
      <c r="C119" s="5">
        <v>0</v>
      </c>
      <c r="D119" s="15">
        <v>2000</v>
      </c>
      <c r="E119" s="15">
        <v>1953</v>
      </c>
      <c r="F119" s="15">
        <v>1977</v>
      </c>
      <c r="G119" s="22">
        <v>2431</v>
      </c>
      <c r="H119" s="23">
        <v>285</v>
      </c>
      <c r="I119" s="23">
        <v>285</v>
      </c>
      <c r="J119" s="17">
        <f t="shared" si="19"/>
        <v>-23</v>
      </c>
      <c r="K119" s="18">
        <f t="shared" si="10"/>
        <v>-1.1499999999999999</v>
      </c>
      <c r="L119" s="17">
        <v>23</v>
      </c>
      <c r="M119" s="18">
        <f t="shared" si="11"/>
        <v>1.1499999999999999</v>
      </c>
      <c r="N119" s="6">
        <f t="shared" si="12"/>
        <v>14.41578148710167</v>
      </c>
      <c r="O119" s="6">
        <f t="shared" si="13"/>
        <v>14.41578148710167</v>
      </c>
      <c r="P119" s="88"/>
      <c r="Z119" s="8"/>
      <c r="AA119" s="8"/>
      <c r="AB119" s="24"/>
    </row>
    <row r="120" spans="1:28" x14ac:dyDescent="0.2">
      <c r="A120" s="5" t="s">
        <v>156</v>
      </c>
      <c r="B120" s="5" t="s">
        <v>144</v>
      </c>
      <c r="C120" s="5">
        <v>0</v>
      </c>
      <c r="D120" s="15">
        <v>2400</v>
      </c>
      <c r="E120" s="15">
        <v>2395</v>
      </c>
      <c r="F120" s="15">
        <v>2388</v>
      </c>
      <c r="G120" s="22">
        <v>2432</v>
      </c>
      <c r="H120" s="23">
        <v>300</v>
      </c>
      <c r="I120" s="23">
        <v>300</v>
      </c>
      <c r="J120" s="17">
        <f t="shared" si="19"/>
        <v>-12</v>
      </c>
      <c r="K120" s="18">
        <f t="shared" si="10"/>
        <v>-0.5</v>
      </c>
      <c r="L120" s="17">
        <v>12</v>
      </c>
      <c r="M120" s="18">
        <f t="shared" si="11"/>
        <v>0.5</v>
      </c>
      <c r="N120" s="6">
        <f t="shared" si="12"/>
        <v>12.562814070351759</v>
      </c>
      <c r="O120" s="6">
        <f t="shared" si="13"/>
        <v>12.562814070351759</v>
      </c>
      <c r="P120" s="88"/>
      <c r="Z120" s="8"/>
      <c r="AA120" s="8"/>
      <c r="AB120" s="24"/>
    </row>
    <row r="121" spans="1:28" x14ac:dyDescent="0.2">
      <c r="A121" s="5" t="s">
        <v>156</v>
      </c>
      <c r="B121" s="5" t="s">
        <v>73</v>
      </c>
      <c r="C121" s="5">
        <v>0</v>
      </c>
      <c r="D121" s="15">
        <v>2450</v>
      </c>
      <c r="E121" s="15">
        <v>2437</v>
      </c>
      <c r="F121" s="15">
        <v>2514</v>
      </c>
      <c r="G121" s="22">
        <v>2433</v>
      </c>
      <c r="H121" s="23">
        <v>396</v>
      </c>
      <c r="I121" s="23">
        <v>396</v>
      </c>
      <c r="J121" s="17">
        <f t="shared" si="19"/>
        <v>64</v>
      </c>
      <c r="K121" s="18">
        <f t="shared" si="10"/>
        <v>2.6122448979591835</v>
      </c>
      <c r="L121" s="17">
        <v>64</v>
      </c>
      <c r="M121" s="18">
        <f t="shared" si="11"/>
        <v>2.6122448979591835</v>
      </c>
      <c r="N121" s="6">
        <f t="shared" si="12"/>
        <v>15.751789976133651</v>
      </c>
      <c r="O121" s="6">
        <f t="shared" si="13"/>
        <v>15.751789976133651</v>
      </c>
      <c r="P121" s="88"/>
      <c r="Z121" s="8"/>
      <c r="AA121" s="8"/>
      <c r="AB121" s="24"/>
    </row>
    <row r="122" spans="1:28" x14ac:dyDescent="0.2">
      <c r="A122" s="5" t="s">
        <v>156</v>
      </c>
      <c r="B122" s="5" t="s">
        <v>138</v>
      </c>
      <c r="C122" s="5">
        <v>0</v>
      </c>
      <c r="D122" s="15">
        <v>3500</v>
      </c>
      <c r="E122" s="15">
        <v>3502</v>
      </c>
      <c r="F122" s="15">
        <v>3635</v>
      </c>
      <c r="G122" s="22">
        <v>2434</v>
      </c>
      <c r="H122" s="23">
        <v>575</v>
      </c>
      <c r="I122" s="23">
        <v>0</v>
      </c>
      <c r="J122" s="17">
        <f t="shared" si="19"/>
        <v>135</v>
      </c>
      <c r="K122" s="18">
        <f t="shared" si="10"/>
        <v>3.8571428571428572</v>
      </c>
      <c r="L122" s="17">
        <v>135</v>
      </c>
      <c r="M122" s="18">
        <f t="shared" si="11"/>
        <v>3.8571428571428572</v>
      </c>
      <c r="N122" s="6">
        <f t="shared" si="12"/>
        <v>15.818431911966988</v>
      </c>
      <c r="O122" s="6">
        <f t="shared" si="13"/>
        <v>0</v>
      </c>
      <c r="P122" s="88"/>
      <c r="Z122" s="8"/>
      <c r="AA122" s="8"/>
      <c r="AB122" s="24"/>
    </row>
    <row r="123" spans="1:28" s="34" customFormat="1" ht="15" x14ac:dyDescent="0.25">
      <c r="A123" s="30"/>
      <c r="B123" s="30"/>
      <c r="C123" s="30">
        <f>SUM(C54:C122)</f>
        <v>7742</v>
      </c>
      <c r="D123" s="30">
        <f>SUM(D54:D122)</f>
        <v>176212</v>
      </c>
      <c r="E123" s="30">
        <f>SUM(E54:E122)</f>
        <v>165273</v>
      </c>
      <c r="F123" s="30">
        <f>SUM(F54:F122)</f>
        <v>178588</v>
      </c>
      <c r="G123" s="31"/>
      <c r="H123" s="30">
        <f>SUM(H54:H122)</f>
        <v>25764</v>
      </c>
      <c r="I123" s="30">
        <f>SUM(I54:I122)</f>
        <v>15851</v>
      </c>
      <c r="J123" s="32"/>
      <c r="K123" s="33">
        <f t="shared" si="10"/>
        <v>0</v>
      </c>
      <c r="L123" s="30">
        <f>SUM(L54:L122)</f>
        <v>5094</v>
      </c>
      <c r="M123" s="38">
        <f t="shared" si="11"/>
        <v>2.8908360384082812</v>
      </c>
      <c r="N123" s="33">
        <f t="shared" si="12"/>
        <v>14.426501220686719</v>
      </c>
      <c r="O123" s="33">
        <f t="shared" si="13"/>
        <v>8.8757363316684206</v>
      </c>
      <c r="P123" s="88"/>
    </row>
    <row r="124" spans="1:28" x14ac:dyDescent="0.2">
      <c r="A124" s="39" t="s">
        <v>156</v>
      </c>
      <c r="B124" s="39" t="s">
        <v>107</v>
      </c>
      <c r="C124" s="39">
        <v>0</v>
      </c>
      <c r="D124" s="40">
        <v>3170</v>
      </c>
      <c r="E124" s="40">
        <v>2754</v>
      </c>
      <c r="F124" s="40">
        <v>3220</v>
      </c>
      <c r="G124" s="41">
        <v>22311</v>
      </c>
      <c r="H124" s="23">
        <v>232</v>
      </c>
      <c r="I124" s="23">
        <v>232</v>
      </c>
      <c r="J124" s="17">
        <f t="shared" ref="J124:J183" si="20">F124-D124</f>
        <v>50</v>
      </c>
      <c r="K124" s="18">
        <f t="shared" si="10"/>
        <v>1.5772870662460567</v>
      </c>
      <c r="L124" s="17">
        <v>50</v>
      </c>
      <c r="M124" s="18">
        <f t="shared" si="11"/>
        <v>1.5772870662460567</v>
      </c>
      <c r="N124" s="6">
        <f t="shared" si="12"/>
        <v>7.2049689440993783</v>
      </c>
      <c r="O124" s="6">
        <f t="shared" si="13"/>
        <v>7.2049689440993783</v>
      </c>
      <c r="P124" s="88" t="s">
        <v>118</v>
      </c>
      <c r="Z124" s="8"/>
      <c r="AA124" s="8"/>
      <c r="AB124" s="24"/>
    </row>
    <row r="125" spans="1:28" x14ac:dyDescent="0.2">
      <c r="A125" s="5" t="s">
        <v>156</v>
      </c>
      <c r="B125" s="5" t="s">
        <v>30</v>
      </c>
      <c r="C125" s="5">
        <v>0</v>
      </c>
      <c r="D125" s="15">
        <v>2100</v>
      </c>
      <c r="E125" s="15">
        <v>2165</v>
      </c>
      <c r="F125" s="15">
        <v>2161</v>
      </c>
      <c r="G125" s="22">
        <v>22312</v>
      </c>
      <c r="H125" s="23">
        <v>469</v>
      </c>
      <c r="I125" s="23">
        <v>0</v>
      </c>
      <c r="J125" s="17">
        <f t="shared" si="20"/>
        <v>61</v>
      </c>
      <c r="K125" s="18">
        <f t="shared" si="10"/>
        <v>2.9047619047619047</v>
      </c>
      <c r="L125" s="17">
        <v>61</v>
      </c>
      <c r="M125" s="18">
        <f t="shared" si="11"/>
        <v>2.9047619047619047</v>
      </c>
      <c r="N125" s="6">
        <f t="shared" si="12"/>
        <v>21.702915316982878</v>
      </c>
      <c r="O125" s="6">
        <f t="shared" si="13"/>
        <v>0</v>
      </c>
      <c r="P125" s="88"/>
      <c r="Z125" s="8"/>
      <c r="AA125" s="8"/>
      <c r="AB125" s="24"/>
    </row>
    <row r="126" spans="1:28" x14ac:dyDescent="0.2">
      <c r="A126" s="5" t="s">
        <v>156</v>
      </c>
      <c r="B126" s="5" t="s">
        <v>140</v>
      </c>
      <c r="C126" s="5">
        <v>657</v>
      </c>
      <c r="D126" s="15">
        <v>2550</v>
      </c>
      <c r="E126" s="15">
        <v>1868</v>
      </c>
      <c r="F126" s="15">
        <v>2504</v>
      </c>
      <c r="G126" s="22">
        <v>22313</v>
      </c>
      <c r="H126" s="23">
        <v>300</v>
      </c>
      <c r="I126" s="23">
        <v>300</v>
      </c>
      <c r="J126" s="17">
        <f t="shared" si="20"/>
        <v>-46</v>
      </c>
      <c r="K126" s="18">
        <f t="shared" si="10"/>
        <v>-1.803921568627451</v>
      </c>
      <c r="L126" s="17">
        <v>46</v>
      </c>
      <c r="M126" s="18">
        <f t="shared" si="11"/>
        <v>1.803921568627451</v>
      </c>
      <c r="N126" s="6">
        <f t="shared" si="12"/>
        <v>11.980830670926517</v>
      </c>
      <c r="O126" s="6">
        <f t="shared" si="13"/>
        <v>11.980830670926517</v>
      </c>
      <c r="P126" s="88"/>
      <c r="Z126" s="8"/>
      <c r="AA126" s="8"/>
      <c r="AB126" s="24"/>
    </row>
    <row r="127" spans="1:28" x14ac:dyDescent="0.2">
      <c r="A127" s="5" t="s">
        <v>156</v>
      </c>
      <c r="B127" s="5" t="s">
        <v>31</v>
      </c>
      <c r="C127" s="5">
        <v>0</v>
      </c>
      <c r="D127" s="15">
        <v>2760</v>
      </c>
      <c r="E127" s="15">
        <v>2747</v>
      </c>
      <c r="F127" s="15">
        <v>2794</v>
      </c>
      <c r="G127" s="22">
        <v>22314</v>
      </c>
      <c r="H127" s="23">
        <v>392</v>
      </c>
      <c r="I127" s="23">
        <v>392</v>
      </c>
      <c r="J127" s="17">
        <f t="shared" si="20"/>
        <v>34</v>
      </c>
      <c r="K127" s="18">
        <f t="shared" si="10"/>
        <v>1.2318840579710144</v>
      </c>
      <c r="L127" s="17">
        <v>34</v>
      </c>
      <c r="M127" s="18">
        <f t="shared" si="11"/>
        <v>1.2318840579710144</v>
      </c>
      <c r="N127" s="6">
        <f t="shared" si="12"/>
        <v>14.030064423765211</v>
      </c>
      <c r="O127" s="6">
        <f t="shared" si="13"/>
        <v>14.030064423765211</v>
      </c>
      <c r="P127" s="88"/>
      <c r="Z127" s="8"/>
      <c r="AA127" s="8"/>
      <c r="AB127" s="24"/>
    </row>
    <row r="128" spans="1:28" x14ac:dyDescent="0.2">
      <c r="A128" s="5" t="s">
        <v>156</v>
      </c>
      <c r="B128" s="5" t="s">
        <v>32</v>
      </c>
      <c r="C128" s="5">
        <v>454</v>
      </c>
      <c r="D128" s="15">
        <v>2950</v>
      </c>
      <c r="E128" s="15">
        <v>2566</v>
      </c>
      <c r="F128" s="15">
        <v>3113</v>
      </c>
      <c r="G128" s="22">
        <v>22315</v>
      </c>
      <c r="H128" s="23">
        <v>329</v>
      </c>
      <c r="I128" s="23">
        <v>329</v>
      </c>
      <c r="J128" s="17">
        <f t="shared" si="20"/>
        <v>163</v>
      </c>
      <c r="K128" s="18">
        <f t="shared" si="10"/>
        <v>5.5254237288135597</v>
      </c>
      <c r="L128" s="17">
        <v>163</v>
      </c>
      <c r="M128" s="18">
        <f t="shared" si="11"/>
        <v>5.5254237288135597</v>
      </c>
      <c r="N128" s="6">
        <f t="shared" si="12"/>
        <v>10.568583360102796</v>
      </c>
      <c r="O128" s="6">
        <f t="shared" si="13"/>
        <v>10.568583360102796</v>
      </c>
      <c r="P128" s="88"/>
      <c r="Z128" s="8"/>
      <c r="AA128" s="8"/>
      <c r="AB128" s="24"/>
    </row>
    <row r="129" spans="1:28" x14ac:dyDescent="0.2">
      <c r="A129" s="5" t="s">
        <v>156</v>
      </c>
      <c r="B129" s="5" t="s">
        <v>33</v>
      </c>
      <c r="C129" s="5">
        <v>0</v>
      </c>
      <c r="D129" s="15">
        <v>1830</v>
      </c>
      <c r="E129" s="15">
        <v>1915</v>
      </c>
      <c r="F129" s="15">
        <v>2006</v>
      </c>
      <c r="G129" s="22">
        <v>22316</v>
      </c>
      <c r="H129" s="23">
        <v>570</v>
      </c>
      <c r="I129" s="23">
        <v>0</v>
      </c>
      <c r="J129" s="17">
        <f t="shared" si="20"/>
        <v>176</v>
      </c>
      <c r="K129" s="18">
        <f t="shared" si="10"/>
        <v>9.6174863387978142</v>
      </c>
      <c r="L129" s="17">
        <v>176</v>
      </c>
      <c r="M129" s="18">
        <f t="shared" si="11"/>
        <v>9.6174863387978142</v>
      </c>
      <c r="N129" s="6">
        <f t="shared" si="12"/>
        <v>28.414755732801598</v>
      </c>
      <c r="O129" s="6">
        <f t="shared" si="13"/>
        <v>0</v>
      </c>
      <c r="P129" s="88"/>
      <c r="Z129" s="8"/>
      <c r="AA129" s="8"/>
      <c r="AB129" s="24"/>
    </row>
    <row r="130" spans="1:28" x14ac:dyDescent="0.2">
      <c r="A130" s="5" t="s">
        <v>156</v>
      </c>
      <c r="B130" s="5" t="s">
        <v>34</v>
      </c>
      <c r="C130" s="5">
        <v>392</v>
      </c>
      <c r="D130" s="15">
        <v>2550</v>
      </c>
      <c r="E130" s="15">
        <v>2536</v>
      </c>
      <c r="F130" s="15">
        <v>2891</v>
      </c>
      <c r="G130" s="22">
        <v>22318</v>
      </c>
      <c r="H130" s="23">
        <v>537</v>
      </c>
      <c r="I130" s="23">
        <v>537</v>
      </c>
      <c r="J130" s="17">
        <f t="shared" si="20"/>
        <v>341</v>
      </c>
      <c r="K130" s="18">
        <f t="shared" si="10"/>
        <v>13.372549019607844</v>
      </c>
      <c r="L130" s="17">
        <v>341</v>
      </c>
      <c r="M130" s="18">
        <f t="shared" si="11"/>
        <v>13.372549019607844</v>
      </c>
      <c r="N130" s="6">
        <f t="shared" si="12"/>
        <v>18.574887582151504</v>
      </c>
      <c r="O130" s="6">
        <f t="shared" si="13"/>
        <v>18.574887582151504</v>
      </c>
      <c r="P130" s="88"/>
      <c r="Z130" s="8"/>
      <c r="AA130" s="8"/>
      <c r="AB130" s="24"/>
    </row>
    <row r="131" spans="1:28" x14ac:dyDescent="0.2">
      <c r="A131" s="5" t="s">
        <v>156</v>
      </c>
      <c r="B131" s="5" t="s">
        <v>35</v>
      </c>
      <c r="C131" s="5">
        <v>653</v>
      </c>
      <c r="D131" s="15">
        <v>3000</v>
      </c>
      <c r="E131" s="15">
        <v>2423</v>
      </c>
      <c r="F131" s="15">
        <v>3142</v>
      </c>
      <c r="G131" s="22">
        <v>22319</v>
      </c>
      <c r="H131" s="23">
        <v>348</v>
      </c>
      <c r="I131" s="23">
        <v>348</v>
      </c>
      <c r="J131" s="17">
        <f t="shared" si="20"/>
        <v>142</v>
      </c>
      <c r="K131" s="18">
        <f t="shared" si="10"/>
        <v>4.7333333333333334</v>
      </c>
      <c r="L131" s="17">
        <v>142</v>
      </c>
      <c r="M131" s="18">
        <f t="shared" si="11"/>
        <v>4.7333333333333334</v>
      </c>
      <c r="N131" s="6">
        <f t="shared" si="12"/>
        <v>11.075747931253979</v>
      </c>
      <c r="O131" s="6">
        <f t="shared" si="13"/>
        <v>11.075747931253979</v>
      </c>
      <c r="P131" s="88"/>
      <c r="Z131" s="8"/>
      <c r="AA131" s="8"/>
      <c r="AB131" s="24"/>
    </row>
    <row r="132" spans="1:28" x14ac:dyDescent="0.2">
      <c r="A132" s="5" t="s">
        <v>156</v>
      </c>
      <c r="B132" s="5" t="s">
        <v>36</v>
      </c>
      <c r="C132" s="5">
        <v>0</v>
      </c>
      <c r="D132" s="15">
        <v>3100</v>
      </c>
      <c r="E132" s="15">
        <v>3082</v>
      </c>
      <c r="F132" s="15">
        <v>2954</v>
      </c>
      <c r="G132" s="22">
        <v>22320</v>
      </c>
      <c r="H132" s="23">
        <v>198</v>
      </c>
      <c r="I132" s="23">
        <v>0</v>
      </c>
      <c r="J132" s="17">
        <f t="shared" si="20"/>
        <v>-146</v>
      </c>
      <c r="K132" s="18">
        <f t="shared" ref="K132:K184" si="21">J132/D132%</f>
        <v>-4.709677419354839</v>
      </c>
      <c r="L132" s="17">
        <v>146</v>
      </c>
      <c r="M132" s="18">
        <f t="shared" si="11"/>
        <v>4.709677419354839</v>
      </c>
      <c r="N132" s="6">
        <f t="shared" si="12"/>
        <v>6.7027758970886939</v>
      </c>
      <c r="O132" s="6">
        <f t="shared" si="13"/>
        <v>0</v>
      </c>
      <c r="P132" s="88"/>
      <c r="Z132" s="8"/>
      <c r="AA132" s="8"/>
      <c r="AB132" s="24"/>
    </row>
    <row r="133" spans="1:28" x14ac:dyDescent="0.2">
      <c r="A133" s="5" t="s">
        <v>156</v>
      </c>
      <c r="B133" s="5" t="s">
        <v>37</v>
      </c>
      <c r="C133" s="5">
        <v>0</v>
      </c>
      <c r="D133" s="15">
        <v>3550</v>
      </c>
      <c r="E133" s="15">
        <v>3637</v>
      </c>
      <c r="F133" s="15">
        <v>3621</v>
      </c>
      <c r="G133" s="22">
        <v>22322</v>
      </c>
      <c r="H133" s="23">
        <v>551</v>
      </c>
      <c r="I133" s="23">
        <v>0</v>
      </c>
      <c r="J133" s="17">
        <f t="shared" si="20"/>
        <v>71</v>
      </c>
      <c r="K133" s="18">
        <f t="shared" si="21"/>
        <v>2</v>
      </c>
      <c r="L133" s="17">
        <v>71</v>
      </c>
      <c r="M133" s="18">
        <f t="shared" ref="M133:M184" si="22">L133/D133%</f>
        <v>2</v>
      </c>
      <c r="N133" s="6">
        <f t="shared" ref="N133:N184" si="23">H133/F133%</f>
        <v>15.216790941728803</v>
      </c>
      <c r="O133" s="6">
        <f t="shared" ref="O133:O184" si="24">I133/F133%</f>
        <v>0</v>
      </c>
      <c r="P133" s="88"/>
      <c r="Z133" s="8"/>
      <c r="AA133" s="8"/>
      <c r="AB133" s="24"/>
    </row>
    <row r="134" spans="1:28" x14ac:dyDescent="0.2">
      <c r="A134" s="5" t="s">
        <v>156</v>
      </c>
      <c r="B134" s="5" t="s">
        <v>38</v>
      </c>
      <c r="C134" s="5">
        <v>0</v>
      </c>
      <c r="D134" s="15">
        <v>1250</v>
      </c>
      <c r="E134" s="15">
        <v>1225</v>
      </c>
      <c r="F134" s="15">
        <v>1257</v>
      </c>
      <c r="G134" s="22">
        <v>22323</v>
      </c>
      <c r="H134" s="23">
        <v>440</v>
      </c>
      <c r="I134" s="23">
        <v>0</v>
      </c>
      <c r="J134" s="17">
        <f t="shared" si="20"/>
        <v>7</v>
      </c>
      <c r="K134" s="18">
        <f t="shared" si="21"/>
        <v>0.56000000000000005</v>
      </c>
      <c r="L134" s="17">
        <v>7</v>
      </c>
      <c r="M134" s="18">
        <f t="shared" si="22"/>
        <v>0.56000000000000005</v>
      </c>
      <c r="N134" s="6">
        <f t="shared" si="23"/>
        <v>35.003977724741446</v>
      </c>
      <c r="O134" s="6">
        <f t="shared" si="24"/>
        <v>0</v>
      </c>
      <c r="P134" s="88"/>
      <c r="Z134" s="8"/>
      <c r="AA134" s="8"/>
      <c r="AB134" s="24"/>
    </row>
    <row r="135" spans="1:28" x14ac:dyDescent="0.2">
      <c r="A135" s="5" t="s">
        <v>156</v>
      </c>
      <c r="B135" s="5" t="s">
        <v>39</v>
      </c>
      <c r="C135" s="5">
        <v>53</v>
      </c>
      <c r="D135" s="15">
        <v>3500</v>
      </c>
      <c r="E135" s="15">
        <v>3526</v>
      </c>
      <c r="F135" s="15">
        <v>3645</v>
      </c>
      <c r="G135" s="22">
        <v>22324</v>
      </c>
      <c r="H135" s="23">
        <v>314</v>
      </c>
      <c r="I135" s="23">
        <v>314</v>
      </c>
      <c r="J135" s="17">
        <f t="shared" si="20"/>
        <v>145</v>
      </c>
      <c r="K135" s="18">
        <f t="shared" si="21"/>
        <v>4.1428571428571432</v>
      </c>
      <c r="L135" s="17">
        <v>145</v>
      </c>
      <c r="M135" s="18">
        <f t="shared" si="22"/>
        <v>4.1428571428571432</v>
      </c>
      <c r="N135" s="6">
        <f t="shared" si="23"/>
        <v>8.6145404663923184</v>
      </c>
      <c r="O135" s="6">
        <f t="shared" si="24"/>
        <v>8.6145404663923184</v>
      </c>
      <c r="P135" s="88"/>
      <c r="Z135" s="8"/>
      <c r="AA135" s="8"/>
      <c r="AB135" s="24"/>
    </row>
    <row r="136" spans="1:28" x14ac:dyDescent="0.2">
      <c r="A136" s="5" t="s">
        <v>156</v>
      </c>
      <c r="B136" s="5" t="s">
        <v>40</v>
      </c>
      <c r="C136" s="5">
        <v>0</v>
      </c>
      <c r="D136" s="15">
        <v>2230</v>
      </c>
      <c r="E136" s="15">
        <v>2303</v>
      </c>
      <c r="F136" s="15">
        <v>2417</v>
      </c>
      <c r="G136" s="22">
        <v>22325</v>
      </c>
      <c r="H136" s="23">
        <v>653</v>
      </c>
      <c r="I136" s="23">
        <v>653</v>
      </c>
      <c r="J136" s="17">
        <f t="shared" si="20"/>
        <v>187</v>
      </c>
      <c r="K136" s="18">
        <f t="shared" si="21"/>
        <v>8.3856502242152455</v>
      </c>
      <c r="L136" s="17">
        <v>187</v>
      </c>
      <c r="M136" s="18">
        <f t="shared" si="22"/>
        <v>8.3856502242152455</v>
      </c>
      <c r="N136" s="6">
        <f t="shared" si="23"/>
        <v>27.016963177492759</v>
      </c>
      <c r="O136" s="6">
        <f t="shared" si="24"/>
        <v>27.016963177492759</v>
      </c>
      <c r="P136" s="88"/>
      <c r="Z136" s="8"/>
      <c r="AA136" s="8"/>
      <c r="AB136" s="24"/>
    </row>
    <row r="137" spans="1:28" x14ac:dyDescent="0.2">
      <c r="A137" s="5" t="s">
        <v>156</v>
      </c>
      <c r="B137" s="5" t="s">
        <v>41</v>
      </c>
      <c r="C137" s="5">
        <v>0</v>
      </c>
      <c r="D137" s="15">
        <v>3150</v>
      </c>
      <c r="E137" s="15">
        <v>3103</v>
      </c>
      <c r="F137" s="15">
        <v>3113</v>
      </c>
      <c r="G137" s="22">
        <v>22326</v>
      </c>
      <c r="H137" s="23">
        <v>575</v>
      </c>
      <c r="I137" s="23">
        <v>575</v>
      </c>
      <c r="J137" s="17">
        <f t="shared" si="20"/>
        <v>-37</v>
      </c>
      <c r="K137" s="18">
        <f t="shared" si="21"/>
        <v>-1.1746031746031746</v>
      </c>
      <c r="L137" s="17">
        <v>37</v>
      </c>
      <c r="M137" s="18">
        <f t="shared" si="22"/>
        <v>1.1746031746031746</v>
      </c>
      <c r="N137" s="6">
        <f t="shared" si="23"/>
        <v>18.470928364921299</v>
      </c>
      <c r="O137" s="6">
        <f t="shared" si="24"/>
        <v>18.470928364921299</v>
      </c>
      <c r="P137" s="88"/>
      <c r="Z137" s="8"/>
      <c r="AA137" s="8"/>
      <c r="AB137" s="24"/>
    </row>
    <row r="138" spans="1:28" x14ac:dyDescent="0.2">
      <c r="A138" s="5" t="s">
        <v>156</v>
      </c>
      <c r="B138" s="5" t="s">
        <v>142</v>
      </c>
      <c r="C138" s="5">
        <v>227</v>
      </c>
      <c r="D138" s="15">
        <v>2630</v>
      </c>
      <c r="E138" s="15">
        <v>2484</v>
      </c>
      <c r="F138" s="15">
        <v>2712</v>
      </c>
      <c r="G138" s="22">
        <v>22327</v>
      </c>
      <c r="H138" s="23">
        <v>416</v>
      </c>
      <c r="I138" s="23">
        <v>416</v>
      </c>
      <c r="J138" s="17">
        <f t="shared" si="20"/>
        <v>82</v>
      </c>
      <c r="K138" s="18">
        <f t="shared" si="21"/>
        <v>3.1178707224334601</v>
      </c>
      <c r="L138" s="17">
        <v>82</v>
      </c>
      <c r="M138" s="18">
        <f t="shared" si="22"/>
        <v>3.1178707224334601</v>
      </c>
      <c r="N138" s="6">
        <f t="shared" si="23"/>
        <v>15.339233038348082</v>
      </c>
      <c r="O138" s="6">
        <f t="shared" si="24"/>
        <v>15.339233038348082</v>
      </c>
      <c r="P138" s="88"/>
      <c r="Z138" s="8"/>
      <c r="AA138" s="8"/>
      <c r="AB138" s="24"/>
    </row>
    <row r="139" spans="1:28" x14ac:dyDescent="0.2">
      <c r="A139" s="5" t="s">
        <v>156</v>
      </c>
      <c r="B139" s="5" t="s">
        <v>43</v>
      </c>
      <c r="C139" s="5">
        <v>0</v>
      </c>
      <c r="D139" s="15">
        <v>3030</v>
      </c>
      <c r="E139" s="15">
        <v>3115</v>
      </c>
      <c r="F139" s="15">
        <v>3128</v>
      </c>
      <c r="G139" s="22">
        <v>22328</v>
      </c>
      <c r="H139" s="23">
        <v>266</v>
      </c>
      <c r="I139" s="23">
        <v>266</v>
      </c>
      <c r="J139" s="17">
        <f t="shared" si="20"/>
        <v>98</v>
      </c>
      <c r="K139" s="18">
        <f t="shared" si="21"/>
        <v>3.2343234323432344</v>
      </c>
      <c r="L139" s="17">
        <v>98</v>
      </c>
      <c r="M139" s="18">
        <f t="shared" si="22"/>
        <v>3.2343234323432344</v>
      </c>
      <c r="N139" s="6">
        <f t="shared" si="23"/>
        <v>8.5038363171355495</v>
      </c>
      <c r="O139" s="6">
        <f t="shared" si="24"/>
        <v>8.5038363171355495</v>
      </c>
      <c r="P139" s="88"/>
      <c r="Z139" s="8"/>
      <c r="AA139" s="8"/>
      <c r="AB139" s="24"/>
    </row>
    <row r="140" spans="1:28" x14ac:dyDescent="0.2">
      <c r="A140" s="5" t="s">
        <v>156</v>
      </c>
      <c r="B140" s="5" t="s">
        <v>44</v>
      </c>
      <c r="C140" s="5">
        <v>0</v>
      </c>
      <c r="D140" s="15">
        <v>2200</v>
      </c>
      <c r="E140" s="15">
        <v>2176</v>
      </c>
      <c r="F140" s="15">
        <v>2180</v>
      </c>
      <c r="G140" s="22">
        <v>22329</v>
      </c>
      <c r="H140" s="23">
        <v>450</v>
      </c>
      <c r="I140" s="23">
        <v>0</v>
      </c>
      <c r="J140" s="17">
        <f t="shared" si="20"/>
        <v>-20</v>
      </c>
      <c r="K140" s="18">
        <f t="shared" si="21"/>
        <v>-0.90909090909090906</v>
      </c>
      <c r="L140" s="17">
        <v>20</v>
      </c>
      <c r="M140" s="18">
        <f t="shared" si="22"/>
        <v>0.90909090909090906</v>
      </c>
      <c r="N140" s="6">
        <f t="shared" si="23"/>
        <v>20.642201834862384</v>
      </c>
      <c r="O140" s="6">
        <f t="shared" si="24"/>
        <v>0</v>
      </c>
      <c r="P140" s="88"/>
      <c r="Z140" s="8"/>
      <c r="AA140" s="8"/>
      <c r="AB140" s="24"/>
    </row>
    <row r="141" spans="1:28" x14ac:dyDescent="0.2">
      <c r="A141" s="5" t="s">
        <v>156</v>
      </c>
      <c r="B141" s="5" t="s">
        <v>45</v>
      </c>
      <c r="C141" s="5">
        <v>522</v>
      </c>
      <c r="D141" s="15">
        <v>1700</v>
      </c>
      <c r="E141" s="15">
        <v>1163</v>
      </c>
      <c r="F141" s="15">
        <v>1692</v>
      </c>
      <c r="G141" s="22">
        <v>22330</v>
      </c>
      <c r="H141" s="23">
        <v>256</v>
      </c>
      <c r="I141" s="23">
        <v>256</v>
      </c>
      <c r="J141" s="17">
        <f t="shared" si="20"/>
        <v>-8</v>
      </c>
      <c r="K141" s="18">
        <f t="shared" si="21"/>
        <v>-0.47058823529411764</v>
      </c>
      <c r="L141" s="17">
        <v>8</v>
      </c>
      <c r="M141" s="18">
        <f t="shared" si="22"/>
        <v>0.47058823529411764</v>
      </c>
      <c r="N141" s="6">
        <f t="shared" si="23"/>
        <v>15.130023640661937</v>
      </c>
      <c r="O141" s="6">
        <f t="shared" si="24"/>
        <v>15.130023640661937</v>
      </c>
      <c r="P141" s="88"/>
      <c r="Z141" s="8"/>
      <c r="AA141" s="8"/>
      <c r="AB141" s="24"/>
    </row>
    <row r="142" spans="1:28" x14ac:dyDescent="0.2">
      <c r="A142" s="5" t="s">
        <v>156</v>
      </c>
      <c r="B142" s="5" t="s">
        <v>46</v>
      </c>
      <c r="C142" s="5">
        <v>0</v>
      </c>
      <c r="D142" s="15">
        <v>3300</v>
      </c>
      <c r="E142" s="15">
        <v>3377</v>
      </c>
      <c r="F142" s="15">
        <v>3408</v>
      </c>
      <c r="G142" s="22">
        <v>22331</v>
      </c>
      <c r="H142" s="23">
        <v>440</v>
      </c>
      <c r="I142" s="23">
        <v>0</v>
      </c>
      <c r="J142" s="17">
        <f t="shared" si="20"/>
        <v>108</v>
      </c>
      <c r="K142" s="18">
        <f t="shared" si="21"/>
        <v>3.2727272727272729</v>
      </c>
      <c r="L142" s="17">
        <v>108</v>
      </c>
      <c r="M142" s="18">
        <f t="shared" si="22"/>
        <v>3.2727272727272729</v>
      </c>
      <c r="N142" s="6">
        <f t="shared" si="23"/>
        <v>12.910798122065728</v>
      </c>
      <c r="O142" s="6">
        <f t="shared" si="24"/>
        <v>0</v>
      </c>
      <c r="P142" s="88"/>
      <c r="Z142" s="8"/>
      <c r="AA142" s="8"/>
      <c r="AB142" s="24"/>
    </row>
    <row r="143" spans="1:28" x14ac:dyDescent="0.2">
      <c r="A143" s="5" t="s">
        <v>156</v>
      </c>
      <c r="B143" s="5" t="s">
        <v>157</v>
      </c>
      <c r="C143" s="5">
        <v>0</v>
      </c>
      <c r="D143" s="15">
        <v>1700</v>
      </c>
      <c r="E143" s="15">
        <v>1773</v>
      </c>
      <c r="F143" s="15">
        <v>1837</v>
      </c>
      <c r="G143" s="22">
        <v>22332</v>
      </c>
      <c r="H143" s="23">
        <v>575</v>
      </c>
      <c r="I143" s="23">
        <v>575</v>
      </c>
      <c r="J143" s="17">
        <f t="shared" si="20"/>
        <v>137</v>
      </c>
      <c r="K143" s="18">
        <f t="shared" si="21"/>
        <v>8.0588235294117645</v>
      </c>
      <c r="L143" s="17">
        <v>137</v>
      </c>
      <c r="M143" s="18">
        <f t="shared" si="22"/>
        <v>8.0588235294117645</v>
      </c>
      <c r="N143" s="6">
        <f t="shared" si="23"/>
        <v>31.301034295046268</v>
      </c>
      <c r="O143" s="6">
        <f t="shared" si="24"/>
        <v>31.301034295046268</v>
      </c>
      <c r="P143" s="88"/>
      <c r="Z143" s="8"/>
      <c r="AA143" s="8"/>
      <c r="AB143" s="24"/>
    </row>
    <row r="144" spans="1:28" x14ac:dyDescent="0.2">
      <c r="A144" s="5" t="s">
        <v>156</v>
      </c>
      <c r="B144" s="5" t="s">
        <v>158</v>
      </c>
      <c r="C144" s="5">
        <v>0</v>
      </c>
      <c r="D144" s="15">
        <v>2700</v>
      </c>
      <c r="E144" s="15">
        <v>2775</v>
      </c>
      <c r="F144" s="15">
        <v>2756</v>
      </c>
      <c r="G144" s="22">
        <v>22347</v>
      </c>
      <c r="H144" s="23">
        <v>483</v>
      </c>
      <c r="I144" s="23">
        <v>0</v>
      </c>
      <c r="J144" s="17">
        <f t="shared" ref="J144" si="25">F144-D144</f>
        <v>56</v>
      </c>
      <c r="K144" s="18">
        <f t="shared" ref="K144" si="26">J144/D144%</f>
        <v>2.074074074074074</v>
      </c>
      <c r="L144" s="17">
        <v>56</v>
      </c>
      <c r="M144" s="18">
        <f t="shared" ref="M144" si="27">L144/D144%</f>
        <v>2.074074074074074</v>
      </c>
      <c r="N144" s="6">
        <f t="shared" ref="N144" si="28">H144/F144%</f>
        <v>17.525399129172715</v>
      </c>
      <c r="O144" s="6">
        <f t="shared" ref="O144" si="29">I144/F144%</f>
        <v>0</v>
      </c>
      <c r="P144" s="88"/>
      <c r="Z144" s="8"/>
      <c r="AA144" s="8"/>
      <c r="AB144" s="24"/>
    </row>
    <row r="145" spans="1:28" x14ac:dyDescent="0.2">
      <c r="A145" s="5" t="s">
        <v>156</v>
      </c>
      <c r="B145" s="5" t="s">
        <v>159</v>
      </c>
      <c r="C145" s="5">
        <v>0</v>
      </c>
      <c r="D145" s="15">
        <v>2500</v>
      </c>
      <c r="E145" s="15">
        <v>2475</v>
      </c>
      <c r="F145" s="15">
        <v>2432</v>
      </c>
      <c r="G145" s="22">
        <v>22349</v>
      </c>
      <c r="H145" s="23">
        <v>1919</v>
      </c>
      <c r="I145" s="23">
        <v>1919</v>
      </c>
      <c r="J145" s="17">
        <f t="shared" si="20"/>
        <v>-68</v>
      </c>
      <c r="K145" s="18">
        <f t="shared" si="21"/>
        <v>-2.72</v>
      </c>
      <c r="L145" s="17">
        <v>68</v>
      </c>
      <c r="M145" s="18">
        <f t="shared" si="22"/>
        <v>2.72</v>
      </c>
      <c r="N145" s="6">
        <f t="shared" si="23"/>
        <v>78.90625</v>
      </c>
      <c r="O145" s="6">
        <f t="shared" si="24"/>
        <v>78.90625</v>
      </c>
      <c r="P145" s="88"/>
      <c r="Z145" s="8"/>
      <c r="AA145" s="8"/>
      <c r="AB145" s="24"/>
    </row>
    <row r="146" spans="1:28" x14ac:dyDescent="0.2">
      <c r="A146" s="5" t="s">
        <v>156</v>
      </c>
      <c r="B146" s="5" t="s">
        <v>160</v>
      </c>
      <c r="C146" s="5">
        <v>0</v>
      </c>
      <c r="D146" s="15">
        <v>2000</v>
      </c>
      <c r="E146" s="15">
        <v>1979</v>
      </c>
      <c r="F146" s="15">
        <v>1953</v>
      </c>
      <c r="G146" s="22">
        <v>22350</v>
      </c>
      <c r="H146" s="23">
        <v>1687</v>
      </c>
      <c r="I146" s="23">
        <v>1687</v>
      </c>
      <c r="J146" s="17">
        <f t="shared" si="20"/>
        <v>-47</v>
      </c>
      <c r="K146" s="18">
        <f t="shared" si="21"/>
        <v>-2.35</v>
      </c>
      <c r="L146" s="17">
        <v>47</v>
      </c>
      <c r="M146" s="18">
        <f t="shared" si="22"/>
        <v>2.35</v>
      </c>
      <c r="N146" s="6">
        <f t="shared" si="23"/>
        <v>86.379928315412187</v>
      </c>
      <c r="O146" s="6">
        <f t="shared" si="24"/>
        <v>86.379928315412187</v>
      </c>
      <c r="P146" s="88"/>
      <c r="Z146" s="8"/>
      <c r="AA146" s="8"/>
      <c r="AB146" s="24"/>
    </row>
    <row r="147" spans="1:28" x14ac:dyDescent="0.2">
      <c r="A147" s="80" t="s">
        <v>156</v>
      </c>
      <c r="B147" s="80" t="s">
        <v>142</v>
      </c>
      <c r="C147" s="80">
        <v>0</v>
      </c>
      <c r="D147" s="82">
        <v>3150</v>
      </c>
      <c r="E147" s="82">
        <v>3137</v>
      </c>
      <c r="F147" s="82">
        <v>3128</v>
      </c>
      <c r="G147" s="81">
        <v>2311</v>
      </c>
      <c r="H147" s="82">
        <v>450</v>
      </c>
      <c r="I147" s="82">
        <v>0</v>
      </c>
      <c r="J147" s="78">
        <f t="shared" si="20"/>
        <v>-22</v>
      </c>
      <c r="K147" s="77">
        <f t="shared" si="21"/>
        <v>-0.69841269841269837</v>
      </c>
      <c r="L147" s="78">
        <v>22</v>
      </c>
      <c r="M147" s="77">
        <f t="shared" si="22"/>
        <v>0.69841269841269837</v>
      </c>
      <c r="N147" s="79">
        <f t="shared" si="23"/>
        <v>14.386189258312021</v>
      </c>
      <c r="O147" s="79">
        <f t="shared" si="24"/>
        <v>0</v>
      </c>
      <c r="P147" s="88"/>
      <c r="Z147" s="8"/>
      <c r="AA147" s="8"/>
      <c r="AB147" s="24"/>
    </row>
    <row r="148" spans="1:28" x14ac:dyDescent="0.2">
      <c r="A148" s="5" t="s">
        <v>156</v>
      </c>
      <c r="B148" s="5" t="s">
        <v>38</v>
      </c>
      <c r="C148" s="5">
        <v>440</v>
      </c>
      <c r="D148" s="15">
        <v>3000</v>
      </c>
      <c r="E148" s="15">
        <v>2645</v>
      </c>
      <c r="F148" s="15">
        <v>3031</v>
      </c>
      <c r="G148" s="22">
        <v>2312</v>
      </c>
      <c r="H148" s="23">
        <v>309</v>
      </c>
      <c r="I148" s="23">
        <v>309</v>
      </c>
      <c r="J148" s="17">
        <f t="shared" si="20"/>
        <v>31</v>
      </c>
      <c r="K148" s="18">
        <f t="shared" si="21"/>
        <v>1.0333333333333334</v>
      </c>
      <c r="L148" s="17">
        <v>31</v>
      </c>
      <c r="M148" s="18">
        <f t="shared" si="22"/>
        <v>1.0333333333333334</v>
      </c>
      <c r="N148" s="6">
        <f t="shared" si="23"/>
        <v>10.194655229297261</v>
      </c>
      <c r="O148" s="6">
        <f t="shared" si="24"/>
        <v>10.194655229297261</v>
      </c>
      <c r="P148" s="88"/>
      <c r="Z148" s="8"/>
      <c r="AA148" s="8"/>
      <c r="AB148" s="24"/>
    </row>
    <row r="149" spans="1:28" x14ac:dyDescent="0.2">
      <c r="A149" s="5" t="s">
        <v>156</v>
      </c>
      <c r="B149" s="5" t="s">
        <v>106</v>
      </c>
      <c r="C149" s="5">
        <v>0</v>
      </c>
      <c r="D149" s="15">
        <v>2700</v>
      </c>
      <c r="E149" s="15">
        <v>2702</v>
      </c>
      <c r="F149" s="15">
        <v>2712</v>
      </c>
      <c r="G149" s="22">
        <v>2313</v>
      </c>
      <c r="H149" s="23">
        <v>213</v>
      </c>
      <c r="I149" s="23">
        <v>0</v>
      </c>
      <c r="J149" s="17">
        <f t="shared" si="20"/>
        <v>12</v>
      </c>
      <c r="K149" s="18">
        <f t="shared" si="21"/>
        <v>0.44444444444444442</v>
      </c>
      <c r="L149" s="17">
        <v>12</v>
      </c>
      <c r="M149" s="18">
        <f t="shared" si="22"/>
        <v>0.44444444444444442</v>
      </c>
      <c r="N149" s="6">
        <f t="shared" si="23"/>
        <v>7.8539823008849554</v>
      </c>
      <c r="O149" s="6">
        <f t="shared" si="24"/>
        <v>0</v>
      </c>
      <c r="P149" s="88"/>
      <c r="Z149" s="8"/>
      <c r="AA149" s="8"/>
      <c r="AB149" s="24"/>
    </row>
    <row r="150" spans="1:28" x14ac:dyDescent="0.2">
      <c r="A150" s="5" t="s">
        <v>156</v>
      </c>
      <c r="B150" s="5" t="s">
        <v>30</v>
      </c>
      <c r="C150" s="5">
        <v>469</v>
      </c>
      <c r="D150" s="15">
        <v>3100</v>
      </c>
      <c r="E150" s="15">
        <v>2580</v>
      </c>
      <c r="F150" s="15">
        <v>3065</v>
      </c>
      <c r="G150" s="22">
        <v>2314</v>
      </c>
      <c r="H150" s="23">
        <v>121</v>
      </c>
      <c r="I150" s="23">
        <v>121</v>
      </c>
      <c r="J150" s="17">
        <f t="shared" si="20"/>
        <v>-35</v>
      </c>
      <c r="K150" s="18">
        <f t="shared" si="21"/>
        <v>-1.1290322580645162</v>
      </c>
      <c r="L150" s="17">
        <v>35</v>
      </c>
      <c r="M150" s="18">
        <f t="shared" si="22"/>
        <v>1.1290322580645162</v>
      </c>
      <c r="N150" s="6">
        <f t="shared" si="23"/>
        <v>3.9477977161500819</v>
      </c>
      <c r="O150" s="6">
        <f t="shared" si="24"/>
        <v>3.9477977161500819</v>
      </c>
      <c r="P150" s="88"/>
      <c r="Z150" s="8"/>
      <c r="AA150" s="8"/>
      <c r="AB150" s="24"/>
    </row>
    <row r="151" spans="1:28" x14ac:dyDescent="0.2">
      <c r="A151" s="5" t="s">
        <v>156</v>
      </c>
      <c r="B151" s="5" t="s">
        <v>105</v>
      </c>
      <c r="C151" s="5">
        <v>0</v>
      </c>
      <c r="D151" s="15">
        <v>3100</v>
      </c>
      <c r="E151" s="15">
        <v>3094</v>
      </c>
      <c r="F151" s="15">
        <v>3215</v>
      </c>
      <c r="G151" s="22">
        <v>2315</v>
      </c>
      <c r="H151" s="23">
        <v>459</v>
      </c>
      <c r="I151" s="23">
        <v>459</v>
      </c>
      <c r="J151" s="17">
        <f t="shared" si="20"/>
        <v>115</v>
      </c>
      <c r="K151" s="18">
        <f t="shared" si="21"/>
        <v>3.7096774193548385</v>
      </c>
      <c r="L151" s="17">
        <v>115</v>
      </c>
      <c r="M151" s="18">
        <f t="shared" si="22"/>
        <v>3.7096774193548385</v>
      </c>
      <c r="N151" s="6">
        <f t="shared" si="23"/>
        <v>14.27682737169518</v>
      </c>
      <c r="O151" s="6">
        <f t="shared" si="24"/>
        <v>14.27682737169518</v>
      </c>
      <c r="P151" s="88"/>
      <c r="Z151" s="8"/>
      <c r="AA151" s="8"/>
      <c r="AB151" s="24"/>
    </row>
    <row r="152" spans="1:28" x14ac:dyDescent="0.2">
      <c r="A152" s="5" t="s">
        <v>156</v>
      </c>
      <c r="B152" s="5" t="s">
        <v>39</v>
      </c>
      <c r="C152" s="5">
        <v>0</v>
      </c>
      <c r="D152" s="15">
        <v>4250</v>
      </c>
      <c r="E152" s="15">
        <v>4241</v>
      </c>
      <c r="F152" s="15">
        <v>4361</v>
      </c>
      <c r="G152" s="22">
        <v>2316</v>
      </c>
      <c r="H152" s="23">
        <v>353</v>
      </c>
      <c r="I152" s="23">
        <v>0</v>
      </c>
      <c r="J152" s="17">
        <f t="shared" si="20"/>
        <v>111</v>
      </c>
      <c r="K152" s="18">
        <f t="shared" si="21"/>
        <v>2.611764705882353</v>
      </c>
      <c r="L152" s="17">
        <v>111</v>
      </c>
      <c r="M152" s="18">
        <f t="shared" si="22"/>
        <v>2.611764705882353</v>
      </c>
      <c r="N152" s="6">
        <f t="shared" si="23"/>
        <v>8.0944737445540014</v>
      </c>
      <c r="O152" s="6">
        <f t="shared" si="24"/>
        <v>0</v>
      </c>
      <c r="P152" s="88"/>
      <c r="Z152" s="8"/>
      <c r="AA152" s="8"/>
      <c r="AB152" s="24"/>
    </row>
    <row r="153" spans="1:28" x14ac:dyDescent="0.2">
      <c r="A153" s="5" t="s">
        <v>156</v>
      </c>
      <c r="B153" s="5" t="s">
        <v>37</v>
      </c>
      <c r="C153" s="5">
        <v>551</v>
      </c>
      <c r="D153" s="15">
        <v>3750</v>
      </c>
      <c r="E153" s="15">
        <v>3173</v>
      </c>
      <c r="F153" s="15">
        <v>3723</v>
      </c>
      <c r="G153" s="22">
        <v>2317</v>
      </c>
      <c r="H153" s="23">
        <v>174</v>
      </c>
      <c r="I153" s="23">
        <v>174</v>
      </c>
      <c r="J153" s="17">
        <f t="shared" si="20"/>
        <v>-27</v>
      </c>
      <c r="K153" s="18">
        <f t="shared" si="21"/>
        <v>-0.72</v>
      </c>
      <c r="L153" s="17">
        <v>27</v>
      </c>
      <c r="M153" s="18">
        <f t="shared" si="22"/>
        <v>0.72</v>
      </c>
      <c r="N153" s="6">
        <f t="shared" si="23"/>
        <v>4.6736502820306205</v>
      </c>
      <c r="O153" s="6">
        <f t="shared" si="24"/>
        <v>4.6736502820306205</v>
      </c>
      <c r="P153" s="88"/>
      <c r="Z153" s="8"/>
      <c r="AA153" s="8"/>
      <c r="AB153" s="24"/>
    </row>
    <row r="154" spans="1:28" x14ac:dyDescent="0.2">
      <c r="A154" s="5" t="s">
        <v>156</v>
      </c>
      <c r="B154" s="5" t="s">
        <v>43</v>
      </c>
      <c r="C154" s="5">
        <v>0</v>
      </c>
      <c r="D154" s="15">
        <v>2900</v>
      </c>
      <c r="E154" s="15">
        <v>2882</v>
      </c>
      <c r="F154" s="15">
        <v>2930</v>
      </c>
      <c r="G154" s="22">
        <v>2318</v>
      </c>
      <c r="H154" s="23">
        <v>372</v>
      </c>
      <c r="I154" s="23">
        <v>0</v>
      </c>
      <c r="J154" s="17">
        <f t="shared" si="20"/>
        <v>30</v>
      </c>
      <c r="K154" s="18">
        <f t="shared" si="21"/>
        <v>1.0344827586206897</v>
      </c>
      <c r="L154" s="17">
        <v>30</v>
      </c>
      <c r="M154" s="18">
        <f t="shared" si="22"/>
        <v>1.0344827586206897</v>
      </c>
      <c r="N154" s="6">
        <f t="shared" si="23"/>
        <v>12.696245733788395</v>
      </c>
      <c r="O154" s="6">
        <f t="shared" si="24"/>
        <v>0</v>
      </c>
      <c r="P154" s="88"/>
      <c r="Z154" s="8"/>
      <c r="AA154" s="8"/>
      <c r="AB154" s="24"/>
    </row>
    <row r="155" spans="1:28" x14ac:dyDescent="0.2">
      <c r="A155" s="5" t="s">
        <v>156</v>
      </c>
      <c r="B155" s="5" t="s">
        <v>31</v>
      </c>
      <c r="C155" s="5">
        <v>0</v>
      </c>
      <c r="D155" s="15">
        <v>2600</v>
      </c>
      <c r="E155" s="15">
        <v>2678</v>
      </c>
      <c r="F155" s="15">
        <v>3002</v>
      </c>
      <c r="G155" s="22">
        <v>2319</v>
      </c>
      <c r="H155" s="23">
        <v>851</v>
      </c>
      <c r="I155" s="23">
        <v>851</v>
      </c>
      <c r="J155" s="17">
        <f t="shared" si="20"/>
        <v>402</v>
      </c>
      <c r="K155" s="18">
        <f t="shared" si="21"/>
        <v>15.461538461538462</v>
      </c>
      <c r="L155" s="17">
        <v>402</v>
      </c>
      <c r="M155" s="18">
        <f t="shared" si="22"/>
        <v>15.461538461538462</v>
      </c>
      <c r="N155" s="6">
        <f t="shared" si="23"/>
        <v>28.347768154563624</v>
      </c>
      <c r="O155" s="6">
        <f t="shared" si="24"/>
        <v>28.347768154563624</v>
      </c>
      <c r="P155" s="88"/>
      <c r="Z155" s="8"/>
      <c r="AA155" s="8"/>
      <c r="AB155" s="24"/>
    </row>
    <row r="156" spans="1:28" x14ac:dyDescent="0.2">
      <c r="A156" s="5" t="s">
        <v>156</v>
      </c>
      <c r="B156" s="5" t="s">
        <v>35</v>
      </c>
      <c r="C156" s="5">
        <v>0</v>
      </c>
      <c r="D156" s="15">
        <v>2550</v>
      </c>
      <c r="E156" s="15">
        <v>2553</v>
      </c>
      <c r="F156" s="15">
        <v>2707</v>
      </c>
      <c r="G156" s="22">
        <v>2320</v>
      </c>
      <c r="H156" s="23">
        <v>822</v>
      </c>
      <c r="I156" s="23">
        <v>822</v>
      </c>
      <c r="J156" s="17">
        <f t="shared" si="20"/>
        <v>157</v>
      </c>
      <c r="K156" s="18">
        <f t="shared" si="21"/>
        <v>6.1568627450980395</v>
      </c>
      <c r="L156" s="17">
        <v>157</v>
      </c>
      <c r="M156" s="18">
        <f t="shared" si="22"/>
        <v>6.1568627450980395</v>
      </c>
      <c r="N156" s="6">
        <f t="shared" si="23"/>
        <v>30.365718507572957</v>
      </c>
      <c r="O156" s="6">
        <f t="shared" si="24"/>
        <v>30.365718507572957</v>
      </c>
      <c r="P156" s="88"/>
      <c r="Z156" s="8"/>
      <c r="AA156" s="8"/>
      <c r="AB156" s="24"/>
    </row>
    <row r="157" spans="1:28" x14ac:dyDescent="0.2">
      <c r="A157" s="5" t="s">
        <v>156</v>
      </c>
      <c r="B157" s="5" t="s">
        <v>34</v>
      </c>
      <c r="C157" s="5">
        <v>0</v>
      </c>
      <c r="D157" s="15">
        <v>3800</v>
      </c>
      <c r="E157" s="15">
        <v>3802</v>
      </c>
      <c r="F157" s="15">
        <v>3848</v>
      </c>
      <c r="G157" s="22">
        <v>2321</v>
      </c>
      <c r="H157" s="23">
        <v>537</v>
      </c>
      <c r="I157" s="23">
        <v>537</v>
      </c>
      <c r="J157" s="17">
        <f t="shared" si="20"/>
        <v>48</v>
      </c>
      <c r="K157" s="18">
        <f t="shared" si="21"/>
        <v>1.263157894736842</v>
      </c>
      <c r="L157" s="17">
        <v>48</v>
      </c>
      <c r="M157" s="18">
        <f t="shared" si="22"/>
        <v>1.263157894736842</v>
      </c>
      <c r="N157" s="6">
        <f t="shared" si="23"/>
        <v>13.955301455301456</v>
      </c>
      <c r="O157" s="6">
        <f t="shared" si="24"/>
        <v>13.955301455301456</v>
      </c>
      <c r="P157" s="88"/>
      <c r="Z157" s="8"/>
      <c r="AA157" s="8"/>
      <c r="AB157" s="24"/>
    </row>
    <row r="158" spans="1:28" x14ac:dyDescent="0.2">
      <c r="A158" s="5" t="s">
        <v>156</v>
      </c>
      <c r="B158" s="5" t="s">
        <v>40</v>
      </c>
      <c r="C158" s="5">
        <v>0</v>
      </c>
      <c r="D158" s="15">
        <v>2150</v>
      </c>
      <c r="E158" s="15">
        <v>2222</v>
      </c>
      <c r="F158" s="15">
        <v>2156</v>
      </c>
      <c r="G158" s="22">
        <v>2322</v>
      </c>
      <c r="H158" s="23">
        <v>198</v>
      </c>
      <c r="I158" s="23">
        <v>198</v>
      </c>
      <c r="J158" s="17">
        <f t="shared" si="20"/>
        <v>6</v>
      </c>
      <c r="K158" s="18">
        <f t="shared" si="21"/>
        <v>0.27906976744186046</v>
      </c>
      <c r="L158" s="17">
        <v>6</v>
      </c>
      <c r="M158" s="18">
        <f t="shared" si="22"/>
        <v>0.27906976744186046</v>
      </c>
      <c r="N158" s="6">
        <f t="shared" si="23"/>
        <v>9.183673469387756</v>
      </c>
      <c r="O158" s="6">
        <f t="shared" si="24"/>
        <v>9.183673469387756</v>
      </c>
      <c r="P158" s="88"/>
      <c r="Z158" s="8"/>
      <c r="AA158" s="8"/>
      <c r="AB158" s="24"/>
    </row>
    <row r="159" spans="1:28" x14ac:dyDescent="0.2">
      <c r="A159" s="5" t="s">
        <v>156</v>
      </c>
      <c r="B159" s="5" t="s">
        <v>140</v>
      </c>
      <c r="C159" s="5">
        <v>0</v>
      </c>
      <c r="D159" s="15">
        <v>3600</v>
      </c>
      <c r="E159" s="15">
        <v>3591</v>
      </c>
      <c r="F159" s="15">
        <v>3592</v>
      </c>
      <c r="G159" s="22">
        <v>2323</v>
      </c>
      <c r="H159" s="23">
        <v>503</v>
      </c>
      <c r="I159" s="23">
        <v>0</v>
      </c>
      <c r="J159" s="17">
        <f t="shared" si="20"/>
        <v>-8</v>
      </c>
      <c r="K159" s="18">
        <f t="shared" si="21"/>
        <v>-0.22222222222222221</v>
      </c>
      <c r="L159" s="17">
        <v>8</v>
      </c>
      <c r="M159" s="18">
        <f t="shared" si="22"/>
        <v>0.22222222222222221</v>
      </c>
      <c r="N159" s="6">
        <f t="shared" si="23"/>
        <v>14.003340757238307</v>
      </c>
      <c r="O159" s="6">
        <f t="shared" si="24"/>
        <v>0</v>
      </c>
      <c r="P159" s="88"/>
      <c r="Z159" s="8"/>
      <c r="AA159" s="8"/>
      <c r="AB159" s="24"/>
    </row>
    <row r="160" spans="1:28" x14ac:dyDescent="0.2">
      <c r="A160" s="5" t="s">
        <v>156</v>
      </c>
      <c r="B160" s="5" t="s">
        <v>46</v>
      </c>
      <c r="C160" s="5">
        <v>440</v>
      </c>
      <c r="D160" s="15">
        <v>2900</v>
      </c>
      <c r="E160" s="15">
        <v>2443</v>
      </c>
      <c r="F160" s="15">
        <v>2852</v>
      </c>
      <c r="G160" s="22">
        <v>2324</v>
      </c>
      <c r="H160" s="23">
        <v>203</v>
      </c>
      <c r="I160" s="23">
        <v>203</v>
      </c>
      <c r="J160" s="17">
        <f t="shared" si="20"/>
        <v>-48</v>
      </c>
      <c r="K160" s="18">
        <f t="shared" si="21"/>
        <v>-1.6551724137931034</v>
      </c>
      <c r="L160" s="17">
        <v>48</v>
      </c>
      <c r="M160" s="18">
        <f t="shared" si="22"/>
        <v>1.6551724137931034</v>
      </c>
      <c r="N160" s="6">
        <f t="shared" si="23"/>
        <v>7.1178120617110796</v>
      </c>
      <c r="O160" s="6">
        <f t="shared" si="24"/>
        <v>7.1178120617110796</v>
      </c>
      <c r="P160" s="88"/>
      <c r="Z160" s="8"/>
      <c r="AA160" s="8"/>
      <c r="AB160" s="24"/>
    </row>
    <row r="161" spans="1:28" x14ac:dyDescent="0.2">
      <c r="A161" s="5" t="s">
        <v>156</v>
      </c>
      <c r="B161" s="5" t="s">
        <v>32</v>
      </c>
      <c r="C161" s="5">
        <v>0</v>
      </c>
      <c r="D161" s="15">
        <v>3400</v>
      </c>
      <c r="E161" s="15">
        <v>3396</v>
      </c>
      <c r="F161" s="15">
        <v>3403</v>
      </c>
      <c r="G161" s="22">
        <v>2325</v>
      </c>
      <c r="H161" s="23">
        <v>353</v>
      </c>
      <c r="I161" s="23">
        <v>0</v>
      </c>
      <c r="J161" s="17">
        <f t="shared" si="20"/>
        <v>3</v>
      </c>
      <c r="K161" s="18">
        <f t="shared" si="21"/>
        <v>8.8235294117647065E-2</v>
      </c>
      <c r="L161" s="17">
        <v>3</v>
      </c>
      <c r="M161" s="18">
        <f t="shared" si="22"/>
        <v>8.8235294117647065E-2</v>
      </c>
      <c r="N161" s="6">
        <f t="shared" si="23"/>
        <v>10.373200117543345</v>
      </c>
      <c r="O161" s="6">
        <f t="shared" si="24"/>
        <v>0</v>
      </c>
      <c r="P161" s="88"/>
      <c r="Z161" s="8"/>
      <c r="AA161" s="8"/>
      <c r="AB161" s="24"/>
    </row>
    <row r="162" spans="1:28" x14ac:dyDescent="0.2">
      <c r="A162" s="5" t="s">
        <v>156</v>
      </c>
      <c r="B162" s="5" t="s">
        <v>36</v>
      </c>
      <c r="C162" s="5">
        <v>198</v>
      </c>
      <c r="D162" s="15">
        <v>3000</v>
      </c>
      <c r="E162" s="15">
        <v>2778</v>
      </c>
      <c r="F162" s="15">
        <v>2910</v>
      </c>
      <c r="G162" s="22">
        <v>2326</v>
      </c>
      <c r="H162" s="23">
        <v>10</v>
      </c>
      <c r="I162" s="23">
        <v>10</v>
      </c>
      <c r="J162" s="17">
        <f t="shared" si="20"/>
        <v>-90</v>
      </c>
      <c r="K162" s="18">
        <f t="shared" si="21"/>
        <v>-3</v>
      </c>
      <c r="L162" s="17">
        <v>90</v>
      </c>
      <c r="M162" s="18">
        <f t="shared" si="22"/>
        <v>3</v>
      </c>
      <c r="N162" s="6">
        <f t="shared" si="23"/>
        <v>0.3436426116838488</v>
      </c>
      <c r="O162" s="6">
        <f t="shared" si="24"/>
        <v>0.3436426116838488</v>
      </c>
      <c r="P162" s="88"/>
      <c r="Z162" s="8"/>
      <c r="AA162" s="8"/>
      <c r="AB162" s="24"/>
    </row>
    <row r="163" spans="1:28" x14ac:dyDescent="0.2">
      <c r="A163" s="5" t="s">
        <v>156</v>
      </c>
      <c r="B163" s="5" t="s">
        <v>45</v>
      </c>
      <c r="C163" s="5">
        <v>0</v>
      </c>
      <c r="D163" s="15">
        <v>3000</v>
      </c>
      <c r="E163" s="15">
        <v>3063</v>
      </c>
      <c r="F163" s="15">
        <v>3138</v>
      </c>
      <c r="G163" s="22">
        <v>2327</v>
      </c>
      <c r="H163" s="23">
        <v>619</v>
      </c>
      <c r="I163" s="23">
        <v>0</v>
      </c>
      <c r="J163" s="17">
        <f t="shared" si="20"/>
        <v>138</v>
      </c>
      <c r="K163" s="18">
        <f t="shared" si="21"/>
        <v>4.5999999999999996</v>
      </c>
      <c r="L163" s="17">
        <v>138</v>
      </c>
      <c r="M163" s="18">
        <f t="shared" si="22"/>
        <v>4.5999999999999996</v>
      </c>
      <c r="N163" s="6">
        <f t="shared" si="23"/>
        <v>19.725940089228807</v>
      </c>
      <c r="O163" s="6">
        <f t="shared" si="24"/>
        <v>0</v>
      </c>
      <c r="P163" s="88"/>
      <c r="Z163" s="8"/>
      <c r="AA163" s="8"/>
      <c r="AB163" s="24"/>
    </row>
    <row r="164" spans="1:28" x14ac:dyDescent="0.2">
      <c r="A164" s="5" t="s">
        <v>156</v>
      </c>
      <c r="B164" s="5" t="s">
        <v>44</v>
      </c>
      <c r="C164" s="5">
        <v>450</v>
      </c>
      <c r="D164" s="15">
        <v>2700</v>
      </c>
      <c r="E164" s="15">
        <v>2207</v>
      </c>
      <c r="F164" s="15">
        <v>2649</v>
      </c>
      <c r="G164" s="22">
        <v>2328</v>
      </c>
      <c r="H164" s="23">
        <v>203</v>
      </c>
      <c r="I164" s="23">
        <v>203</v>
      </c>
      <c r="J164" s="17">
        <f t="shared" si="20"/>
        <v>-51</v>
      </c>
      <c r="K164" s="18">
        <f t="shared" si="21"/>
        <v>-1.8888888888888888</v>
      </c>
      <c r="L164" s="17">
        <v>51</v>
      </c>
      <c r="M164" s="18">
        <f t="shared" si="22"/>
        <v>1.8888888888888888</v>
      </c>
      <c r="N164" s="6">
        <f t="shared" si="23"/>
        <v>7.6632691581728958</v>
      </c>
      <c r="O164" s="6">
        <f t="shared" si="24"/>
        <v>7.6632691581728958</v>
      </c>
      <c r="P164" s="88"/>
      <c r="Z164" s="8"/>
      <c r="AA164" s="8"/>
      <c r="AB164" s="24"/>
    </row>
    <row r="165" spans="1:28" x14ac:dyDescent="0.2">
      <c r="A165" s="5" t="s">
        <v>156</v>
      </c>
      <c r="B165" s="5" t="s">
        <v>33</v>
      </c>
      <c r="C165" s="5">
        <v>570</v>
      </c>
      <c r="D165" s="15">
        <v>3700</v>
      </c>
      <c r="E165" s="15">
        <v>3119</v>
      </c>
      <c r="F165" s="15">
        <v>3718</v>
      </c>
      <c r="G165" s="22">
        <v>2329</v>
      </c>
      <c r="H165" s="23">
        <v>222</v>
      </c>
      <c r="I165" s="23">
        <v>222</v>
      </c>
      <c r="J165" s="17">
        <f t="shared" si="20"/>
        <v>18</v>
      </c>
      <c r="K165" s="18">
        <f t="shared" si="21"/>
        <v>0.48648648648648651</v>
      </c>
      <c r="L165" s="17">
        <v>18</v>
      </c>
      <c r="M165" s="18">
        <f t="shared" si="22"/>
        <v>0.48648648648648651</v>
      </c>
      <c r="N165" s="6">
        <f t="shared" si="23"/>
        <v>5.9709521247982789</v>
      </c>
      <c r="O165" s="6">
        <f t="shared" si="24"/>
        <v>5.9709521247982789</v>
      </c>
      <c r="P165" s="88"/>
      <c r="Z165" s="8"/>
      <c r="AA165" s="8"/>
      <c r="AB165" s="24"/>
    </row>
    <row r="166" spans="1:28" x14ac:dyDescent="0.2">
      <c r="A166" s="5" t="s">
        <v>156</v>
      </c>
      <c r="B166" s="5" t="s">
        <v>107</v>
      </c>
      <c r="C166" s="5">
        <v>0</v>
      </c>
      <c r="D166" s="15">
        <v>3500</v>
      </c>
      <c r="E166" s="15">
        <v>3488</v>
      </c>
      <c r="F166" s="15">
        <v>3495</v>
      </c>
      <c r="G166" s="22">
        <v>2330</v>
      </c>
      <c r="H166" s="23">
        <v>454</v>
      </c>
      <c r="I166" s="23">
        <v>0</v>
      </c>
      <c r="J166" s="17">
        <f t="shared" si="20"/>
        <v>-5</v>
      </c>
      <c r="K166" s="18">
        <f t="shared" si="21"/>
        <v>-0.14285714285714285</v>
      </c>
      <c r="L166" s="17">
        <v>5</v>
      </c>
      <c r="M166" s="18">
        <f t="shared" si="22"/>
        <v>0.14285714285714285</v>
      </c>
      <c r="N166" s="6">
        <f t="shared" si="23"/>
        <v>12.989985693848354</v>
      </c>
      <c r="O166" s="6">
        <f t="shared" si="24"/>
        <v>0</v>
      </c>
      <c r="P166" s="88"/>
      <c r="Z166" s="8"/>
      <c r="AA166" s="8"/>
      <c r="AB166" s="24"/>
    </row>
    <row r="167" spans="1:28" x14ac:dyDescent="0.2">
      <c r="A167" s="5" t="s">
        <v>156</v>
      </c>
      <c r="B167" s="5" t="s">
        <v>158</v>
      </c>
      <c r="C167" s="5">
        <v>483</v>
      </c>
      <c r="D167" s="15">
        <v>2400</v>
      </c>
      <c r="E167" s="15">
        <v>1990</v>
      </c>
      <c r="F167" s="15">
        <v>2562</v>
      </c>
      <c r="G167" s="22">
        <v>2349</v>
      </c>
      <c r="H167" s="23">
        <v>314</v>
      </c>
      <c r="I167" s="23">
        <v>0</v>
      </c>
      <c r="J167" s="17">
        <f t="shared" si="20"/>
        <v>162</v>
      </c>
      <c r="K167" s="18">
        <f t="shared" si="21"/>
        <v>6.75</v>
      </c>
      <c r="L167" s="17">
        <v>162</v>
      </c>
      <c r="M167" s="18">
        <f t="shared" si="22"/>
        <v>6.75</v>
      </c>
      <c r="N167" s="6">
        <f t="shared" si="23"/>
        <v>12.256049960967994</v>
      </c>
      <c r="O167" s="6">
        <f t="shared" si="24"/>
        <v>0</v>
      </c>
      <c r="P167" s="88"/>
      <c r="Z167" s="8"/>
      <c r="AA167" s="8"/>
      <c r="AB167" s="24"/>
    </row>
    <row r="168" spans="1:28" s="34" customFormat="1" ht="15" x14ac:dyDescent="0.25">
      <c r="A168" s="30"/>
      <c r="B168" s="30"/>
      <c r="C168" s="30">
        <f>SUM(C124:C167)</f>
        <v>6559</v>
      </c>
      <c r="D168" s="30">
        <f>SUM(D124:D167)</f>
        <v>124700</v>
      </c>
      <c r="E168" s="30">
        <f>SUM(E124:E167)</f>
        <v>118951</v>
      </c>
      <c r="F168" s="30">
        <f>SUM(F124:F167)</f>
        <v>127133</v>
      </c>
      <c r="G168" s="31"/>
      <c r="H168" s="30">
        <f>SUM(H124:H167)</f>
        <v>20140</v>
      </c>
      <c r="I168" s="30">
        <f>SUM(I124:I167)</f>
        <v>12908</v>
      </c>
      <c r="J168" s="32"/>
      <c r="K168" s="33">
        <f t="shared" si="21"/>
        <v>0</v>
      </c>
      <c r="L168" s="30">
        <f>SUM(L124:L167)</f>
        <v>3749</v>
      </c>
      <c r="M168" s="38">
        <f t="shared" si="22"/>
        <v>3.0064153969526863</v>
      </c>
      <c r="N168" s="33">
        <f t="shared" si="23"/>
        <v>15.841677613208216</v>
      </c>
      <c r="O168" s="33">
        <f t="shared" si="24"/>
        <v>10.153146704632157</v>
      </c>
      <c r="P168" s="88"/>
    </row>
    <row r="169" spans="1:28" x14ac:dyDescent="0.2">
      <c r="A169" s="5" t="s">
        <v>156</v>
      </c>
      <c r="B169" s="5" t="s">
        <v>80</v>
      </c>
      <c r="C169" s="5">
        <v>0</v>
      </c>
      <c r="D169" s="15">
        <v>300</v>
      </c>
      <c r="E169" s="15">
        <v>278</v>
      </c>
      <c r="F169" s="15">
        <v>295</v>
      </c>
      <c r="G169" s="22">
        <v>22681</v>
      </c>
      <c r="H169" s="23">
        <v>92</v>
      </c>
      <c r="I169" s="23">
        <v>92</v>
      </c>
      <c r="J169" s="17">
        <f t="shared" si="20"/>
        <v>-5</v>
      </c>
      <c r="K169" s="18">
        <f t="shared" si="21"/>
        <v>-1.6666666666666667</v>
      </c>
      <c r="L169" s="17">
        <v>5</v>
      </c>
      <c r="M169" s="18">
        <f t="shared" si="22"/>
        <v>1.6666666666666667</v>
      </c>
      <c r="N169" s="6">
        <f t="shared" si="23"/>
        <v>31.1864406779661</v>
      </c>
      <c r="O169" s="6">
        <f t="shared" si="24"/>
        <v>31.1864406779661</v>
      </c>
      <c r="P169" s="88" t="s">
        <v>119</v>
      </c>
      <c r="Z169" s="8"/>
      <c r="AA169" s="8"/>
      <c r="AB169" s="24"/>
    </row>
    <row r="170" spans="1:28" x14ac:dyDescent="0.2">
      <c r="A170" s="5" t="s">
        <v>156</v>
      </c>
      <c r="B170" s="5" t="s">
        <v>81</v>
      </c>
      <c r="C170" s="5">
        <v>0</v>
      </c>
      <c r="D170" s="15">
        <v>500</v>
      </c>
      <c r="E170" s="15">
        <v>472</v>
      </c>
      <c r="F170" s="15">
        <v>479</v>
      </c>
      <c r="G170" s="22">
        <v>22682</v>
      </c>
      <c r="H170" s="23">
        <v>131</v>
      </c>
      <c r="I170" s="23">
        <v>131</v>
      </c>
      <c r="J170" s="17">
        <f t="shared" si="20"/>
        <v>-21</v>
      </c>
      <c r="K170" s="18">
        <f t="shared" si="21"/>
        <v>-4.2</v>
      </c>
      <c r="L170" s="17">
        <v>21</v>
      </c>
      <c r="M170" s="18">
        <f t="shared" si="22"/>
        <v>4.2</v>
      </c>
      <c r="N170" s="6">
        <f t="shared" si="23"/>
        <v>27.348643006263046</v>
      </c>
      <c r="O170" s="6">
        <f t="shared" si="24"/>
        <v>27.348643006263046</v>
      </c>
      <c r="P170" s="88"/>
      <c r="Z170" s="8"/>
      <c r="AA170" s="8"/>
      <c r="AB170" s="24"/>
    </row>
    <row r="171" spans="1:28" x14ac:dyDescent="0.2">
      <c r="A171" s="5" t="s">
        <v>156</v>
      </c>
      <c r="B171" s="5" t="s">
        <v>82</v>
      </c>
      <c r="C171" s="5">
        <v>0</v>
      </c>
      <c r="D171" s="15">
        <v>450</v>
      </c>
      <c r="E171" s="15">
        <v>425</v>
      </c>
      <c r="F171" s="15">
        <v>450</v>
      </c>
      <c r="G171" s="22">
        <v>22683</v>
      </c>
      <c r="H171" s="23">
        <v>48</v>
      </c>
      <c r="I171" s="23">
        <v>48</v>
      </c>
      <c r="J171" s="17">
        <f t="shared" si="20"/>
        <v>0</v>
      </c>
      <c r="K171" s="18">
        <f t="shared" si="21"/>
        <v>0</v>
      </c>
      <c r="L171" s="17">
        <v>0</v>
      </c>
      <c r="M171" s="18">
        <f t="shared" si="22"/>
        <v>0</v>
      </c>
      <c r="N171" s="6">
        <f t="shared" si="23"/>
        <v>10.666666666666666</v>
      </c>
      <c r="O171" s="6">
        <f t="shared" si="24"/>
        <v>10.666666666666666</v>
      </c>
      <c r="P171" s="88"/>
      <c r="Z171" s="8"/>
      <c r="AA171" s="8"/>
      <c r="AB171" s="24"/>
    </row>
    <row r="172" spans="1:28" x14ac:dyDescent="0.2">
      <c r="A172" s="5" t="s">
        <v>156</v>
      </c>
      <c r="B172" s="5" t="s">
        <v>83</v>
      </c>
      <c r="C172" s="5">
        <v>0</v>
      </c>
      <c r="D172" s="15">
        <v>350</v>
      </c>
      <c r="E172" s="15">
        <v>334</v>
      </c>
      <c r="F172" s="15">
        <v>387</v>
      </c>
      <c r="G172" s="22">
        <v>22684</v>
      </c>
      <c r="H172" s="23">
        <v>140</v>
      </c>
      <c r="I172" s="23">
        <v>140</v>
      </c>
      <c r="J172" s="17">
        <f t="shared" si="20"/>
        <v>37</v>
      </c>
      <c r="K172" s="18">
        <f t="shared" si="21"/>
        <v>10.571428571428571</v>
      </c>
      <c r="L172" s="17">
        <v>37</v>
      </c>
      <c r="M172" s="18">
        <f t="shared" si="22"/>
        <v>10.571428571428571</v>
      </c>
      <c r="N172" s="6">
        <f t="shared" si="23"/>
        <v>36.175710594315241</v>
      </c>
      <c r="O172" s="6">
        <f t="shared" si="24"/>
        <v>36.175710594315241</v>
      </c>
      <c r="P172" s="88"/>
      <c r="Z172" s="8"/>
      <c r="AA172" s="8"/>
      <c r="AB172" s="24"/>
    </row>
    <row r="173" spans="1:28" x14ac:dyDescent="0.2">
      <c r="A173" s="5" t="s">
        <v>156</v>
      </c>
      <c r="B173" s="5" t="s">
        <v>84</v>
      </c>
      <c r="C173" s="5">
        <v>0</v>
      </c>
      <c r="D173" s="15">
        <v>500</v>
      </c>
      <c r="E173" s="15">
        <v>479</v>
      </c>
      <c r="F173" s="15">
        <v>508</v>
      </c>
      <c r="G173" s="22">
        <v>22685</v>
      </c>
      <c r="H173" s="23">
        <v>179</v>
      </c>
      <c r="I173" s="23">
        <v>179</v>
      </c>
      <c r="J173" s="17">
        <f t="shared" si="20"/>
        <v>8</v>
      </c>
      <c r="K173" s="18">
        <f t="shared" si="21"/>
        <v>1.6</v>
      </c>
      <c r="L173" s="17">
        <v>8</v>
      </c>
      <c r="M173" s="18">
        <f t="shared" si="22"/>
        <v>1.6</v>
      </c>
      <c r="N173" s="6">
        <f t="shared" si="23"/>
        <v>35.236220472440941</v>
      </c>
      <c r="O173" s="6">
        <f t="shared" si="24"/>
        <v>35.236220472440941</v>
      </c>
      <c r="P173" s="88"/>
      <c r="Z173" s="8"/>
      <c r="AA173" s="8"/>
      <c r="AB173" s="24"/>
    </row>
    <row r="174" spans="1:28" x14ac:dyDescent="0.2">
      <c r="A174" s="5" t="s">
        <v>156</v>
      </c>
      <c r="B174" s="5" t="s">
        <v>85</v>
      </c>
      <c r="C174" s="5">
        <v>0</v>
      </c>
      <c r="D174" s="15">
        <v>200</v>
      </c>
      <c r="E174" s="15">
        <v>185</v>
      </c>
      <c r="F174" s="15">
        <v>203</v>
      </c>
      <c r="G174" s="22">
        <v>22686</v>
      </c>
      <c r="H174" s="23">
        <v>145</v>
      </c>
      <c r="I174" s="23">
        <v>145</v>
      </c>
      <c r="J174" s="17">
        <f t="shared" si="20"/>
        <v>3</v>
      </c>
      <c r="K174" s="18">
        <f t="shared" si="21"/>
        <v>1.5</v>
      </c>
      <c r="L174" s="17">
        <v>3</v>
      </c>
      <c r="M174" s="18">
        <f t="shared" si="22"/>
        <v>1.5</v>
      </c>
      <c r="N174" s="6">
        <f t="shared" si="23"/>
        <v>71.428571428571431</v>
      </c>
      <c r="O174" s="6">
        <f t="shared" si="24"/>
        <v>71.428571428571431</v>
      </c>
      <c r="P174" s="88"/>
      <c r="Z174" s="8"/>
      <c r="AA174" s="8"/>
      <c r="AB174" s="24"/>
    </row>
    <row r="175" spans="1:28" x14ac:dyDescent="0.2">
      <c r="A175" s="5" t="s">
        <v>156</v>
      </c>
      <c r="B175" s="5" t="s">
        <v>86</v>
      </c>
      <c r="C175" s="5">
        <v>0</v>
      </c>
      <c r="D175" s="15">
        <v>300</v>
      </c>
      <c r="E175" s="15">
        <v>278</v>
      </c>
      <c r="F175" s="15">
        <v>324</v>
      </c>
      <c r="G175" s="22">
        <v>22687</v>
      </c>
      <c r="H175" s="23">
        <v>247</v>
      </c>
      <c r="I175" s="23">
        <v>247</v>
      </c>
      <c r="J175" s="17">
        <f t="shared" si="20"/>
        <v>24</v>
      </c>
      <c r="K175" s="18">
        <f t="shared" si="21"/>
        <v>8</v>
      </c>
      <c r="L175" s="17">
        <v>24</v>
      </c>
      <c r="M175" s="18">
        <f t="shared" si="22"/>
        <v>8</v>
      </c>
      <c r="N175" s="6">
        <f t="shared" si="23"/>
        <v>76.23456790123457</v>
      </c>
      <c r="O175" s="6">
        <f t="shared" si="24"/>
        <v>76.23456790123457</v>
      </c>
      <c r="P175" s="88"/>
      <c r="Z175" s="8"/>
      <c r="AA175" s="8"/>
      <c r="AB175" s="24"/>
    </row>
    <row r="176" spans="1:28" x14ac:dyDescent="0.2">
      <c r="A176" s="5" t="s">
        <v>156</v>
      </c>
      <c r="B176" s="5" t="s">
        <v>87</v>
      </c>
      <c r="C176" s="5">
        <v>0</v>
      </c>
      <c r="D176" s="15">
        <v>350</v>
      </c>
      <c r="E176" s="15">
        <v>322</v>
      </c>
      <c r="F176" s="15">
        <v>343</v>
      </c>
      <c r="G176" s="22">
        <v>22688</v>
      </c>
      <c r="H176" s="23">
        <v>77</v>
      </c>
      <c r="I176" s="23">
        <v>77</v>
      </c>
      <c r="J176" s="17">
        <f t="shared" si="20"/>
        <v>-7</v>
      </c>
      <c r="K176" s="18">
        <f t="shared" si="21"/>
        <v>-2</v>
      </c>
      <c r="L176" s="17">
        <v>7</v>
      </c>
      <c r="M176" s="18">
        <f t="shared" si="22"/>
        <v>2</v>
      </c>
      <c r="N176" s="6">
        <f t="shared" si="23"/>
        <v>22.448979591836732</v>
      </c>
      <c r="O176" s="6">
        <f t="shared" si="24"/>
        <v>22.448979591836732</v>
      </c>
      <c r="P176" s="88"/>
      <c r="Z176" s="8"/>
      <c r="AA176" s="8"/>
      <c r="AB176" s="24"/>
    </row>
    <row r="177" spans="1:28" x14ac:dyDescent="0.2">
      <c r="A177" s="5" t="s">
        <v>156</v>
      </c>
      <c r="B177" s="5" t="s">
        <v>88</v>
      </c>
      <c r="C177" s="5">
        <v>0</v>
      </c>
      <c r="D177" s="15">
        <v>350</v>
      </c>
      <c r="E177" s="15">
        <v>337</v>
      </c>
      <c r="F177" s="15">
        <v>363</v>
      </c>
      <c r="G177" s="22">
        <v>22689</v>
      </c>
      <c r="H177" s="23">
        <v>227</v>
      </c>
      <c r="I177" s="23">
        <v>227</v>
      </c>
      <c r="J177" s="17">
        <f t="shared" si="20"/>
        <v>13</v>
      </c>
      <c r="K177" s="18">
        <f t="shared" si="21"/>
        <v>3.7142857142857144</v>
      </c>
      <c r="L177" s="17">
        <v>13</v>
      </c>
      <c r="M177" s="18">
        <f t="shared" si="22"/>
        <v>3.7142857142857144</v>
      </c>
      <c r="N177" s="6">
        <f t="shared" si="23"/>
        <v>62.534435261707991</v>
      </c>
      <c r="O177" s="6">
        <f t="shared" si="24"/>
        <v>62.534435261707991</v>
      </c>
      <c r="P177" s="88"/>
      <c r="Z177" s="8"/>
      <c r="AA177" s="8"/>
      <c r="AB177" s="24"/>
    </row>
    <row r="178" spans="1:28" x14ac:dyDescent="0.2">
      <c r="A178" s="5" t="s">
        <v>156</v>
      </c>
      <c r="B178" s="5" t="s">
        <v>89</v>
      </c>
      <c r="C178" s="5">
        <v>0</v>
      </c>
      <c r="D178" s="15">
        <v>300</v>
      </c>
      <c r="E178" s="15">
        <v>280</v>
      </c>
      <c r="F178" s="15">
        <v>309</v>
      </c>
      <c r="G178" s="22">
        <v>22690</v>
      </c>
      <c r="H178" s="23">
        <v>126</v>
      </c>
      <c r="I178" s="23">
        <v>126</v>
      </c>
      <c r="J178" s="17">
        <f t="shared" si="20"/>
        <v>9</v>
      </c>
      <c r="K178" s="18">
        <f t="shared" si="21"/>
        <v>3</v>
      </c>
      <c r="L178" s="17">
        <v>9</v>
      </c>
      <c r="M178" s="18">
        <f t="shared" si="22"/>
        <v>3</v>
      </c>
      <c r="N178" s="6">
        <f t="shared" si="23"/>
        <v>40.776699029126213</v>
      </c>
      <c r="O178" s="6">
        <f t="shared" si="24"/>
        <v>40.776699029126213</v>
      </c>
      <c r="P178" s="88"/>
      <c r="Z178" s="8"/>
      <c r="AA178" s="8"/>
      <c r="AB178" s="24"/>
    </row>
    <row r="179" spans="1:28" x14ac:dyDescent="0.2">
      <c r="A179" s="5" t="s">
        <v>156</v>
      </c>
      <c r="B179" s="5" t="s">
        <v>90</v>
      </c>
      <c r="C179" s="5">
        <v>0</v>
      </c>
      <c r="D179" s="15">
        <v>300</v>
      </c>
      <c r="E179" s="15">
        <v>281</v>
      </c>
      <c r="F179" s="15">
        <v>290</v>
      </c>
      <c r="G179" s="22">
        <v>22691</v>
      </c>
      <c r="H179" s="23">
        <v>111</v>
      </c>
      <c r="I179" s="23">
        <v>111</v>
      </c>
      <c r="J179" s="17">
        <f t="shared" si="20"/>
        <v>-10</v>
      </c>
      <c r="K179" s="18">
        <f t="shared" si="21"/>
        <v>-3.3333333333333335</v>
      </c>
      <c r="L179" s="17">
        <v>10</v>
      </c>
      <c r="M179" s="18">
        <f t="shared" si="22"/>
        <v>3.3333333333333335</v>
      </c>
      <c r="N179" s="6">
        <f t="shared" si="23"/>
        <v>38.275862068965516</v>
      </c>
      <c r="O179" s="6">
        <f t="shared" si="24"/>
        <v>38.275862068965516</v>
      </c>
      <c r="P179" s="88"/>
      <c r="Z179" s="8"/>
      <c r="AA179" s="8"/>
      <c r="AB179" s="24"/>
    </row>
    <row r="180" spans="1:28" x14ac:dyDescent="0.2">
      <c r="A180" s="5" t="s">
        <v>156</v>
      </c>
      <c r="B180" s="5" t="s">
        <v>91</v>
      </c>
      <c r="C180" s="5">
        <v>0</v>
      </c>
      <c r="D180" s="15">
        <v>350</v>
      </c>
      <c r="E180" s="15">
        <v>334</v>
      </c>
      <c r="F180" s="15">
        <v>348</v>
      </c>
      <c r="G180" s="22">
        <v>22692</v>
      </c>
      <c r="H180" s="23">
        <v>102</v>
      </c>
      <c r="I180" s="23">
        <v>102</v>
      </c>
      <c r="J180" s="17">
        <f t="shared" si="20"/>
        <v>-2</v>
      </c>
      <c r="K180" s="18">
        <f t="shared" si="21"/>
        <v>-0.5714285714285714</v>
      </c>
      <c r="L180" s="17">
        <v>2</v>
      </c>
      <c r="M180" s="18">
        <f t="shared" si="22"/>
        <v>0.5714285714285714</v>
      </c>
      <c r="N180" s="6">
        <f t="shared" si="23"/>
        <v>29.310344827586206</v>
      </c>
      <c r="O180" s="6">
        <f t="shared" si="24"/>
        <v>29.310344827586206</v>
      </c>
      <c r="P180" s="88"/>
      <c r="Z180" s="8"/>
      <c r="AA180" s="8"/>
      <c r="AB180" s="24"/>
    </row>
    <row r="181" spans="1:28" x14ac:dyDescent="0.2">
      <c r="A181" s="5" t="s">
        <v>156</v>
      </c>
      <c r="B181" s="5" t="s">
        <v>92</v>
      </c>
      <c r="C181" s="5">
        <v>0</v>
      </c>
      <c r="D181" s="15">
        <v>500</v>
      </c>
      <c r="E181" s="15">
        <v>484</v>
      </c>
      <c r="F181" s="15">
        <v>503</v>
      </c>
      <c r="G181" s="22">
        <v>22693</v>
      </c>
      <c r="H181" s="23">
        <v>29</v>
      </c>
      <c r="I181" s="23">
        <v>29</v>
      </c>
      <c r="J181" s="17">
        <f t="shared" si="20"/>
        <v>3</v>
      </c>
      <c r="K181" s="18">
        <f t="shared" si="21"/>
        <v>0.6</v>
      </c>
      <c r="L181" s="17">
        <v>3</v>
      </c>
      <c r="M181" s="18">
        <f t="shared" si="22"/>
        <v>0.6</v>
      </c>
      <c r="N181" s="6">
        <f t="shared" si="23"/>
        <v>5.7654075546719676</v>
      </c>
      <c r="O181" s="6">
        <f t="shared" si="24"/>
        <v>5.7654075546719676</v>
      </c>
      <c r="P181" s="88"/>
      <c r="Z181" s="8"/>
      <c r="AA181" s="8"/>
      <c r="AB181" s="24"/>
    </row>
    <row r="182" spans="1:28" x14ac:dyDescent="0.2">
      <c r="A182" s="5" t="s">
        <v>156</v>
      </c>
      <c r="B182" s="5" t="s">
        <v>93</v>
      </c>
      <c r="C182" s="5">
        <v>0</v>
      </c>
      <c r="D182" s="15">
        <v>350</v>
      </c>
      <c r="E182" s="15">
        <v>330</v>
      </c>
      <c r="F182" s="15">
        <v>343</v>
      </c>
      <c r="G182" s="22">
        <v>22694</v>
      </c>
      <c r="H182" s="23">
        <v>135</v>
      </c>
      <c r="I182" s="23">
        <v>135</v>
      </c>
      <c r="J182" s="17">
        <f t="shared" si="20"/>
        <v>-7</v>
      </c>
      <c r="K182" s="18">
        <f t="shared" si="21"/>
        <v>-2</v>
      </c>
      <c r="L182" s="17">
        <v>7</v>
      </c>
      <c r="M182" s="18">
        <f t="shared" si="22"/>
        <v>2</v>
      </c>
      <c r="N182" s="6">
        <f t="shared" si="23"/>
        <v>39.358600583090379</v>
      </c>
      <c r="O182" s="6">
        <f t="shared" si="24"/>
        <v>39.358600583090379</v>
      </c>
      <c r="P182" s="88"/>
      <c r="Z182" s="8"/>
      <c r="AA182" s="8"/>
      <c r="AB182" s="24"/>
    </row>
    <row r="183" spans="1:28" x14ac:dyDescent="0.2">
      <c r="A183" s="5" t="s">
        <v>156</v>
      </c>
      <c r="B183" s="5" t="s">
        <v>94</v>
      </c>
      <c r="C183" s="5">
        <v>0</v>
      </c>
      <c r="D183" s="15">
        <v>350</v>
      </c>
      <c r="E183" s="15">
        <v>324</v>
      </c>
      <c r="F183" s="15">
        <v>367</v>
      </c>
      <c r="G183" s="22">
        <v>22695</v>
      </c>
      <c r="H183" s="23">
        <v>189</v>
      </c>
      <c r="I183" s="23">
        <v>189</v>
      </c>
      <c r="J183" s="17">
        <f t="shared" si="20"/>
        <v>17</v>
      </c>
      <c r="K183" s="18">
        <f t="shared" si="21"/>
        <v>4.8571428571428568</v>
      </c>
      <c r="L183" s="17">
        <v>17</v>
      </c>
      <c r="M183" s="18">
        <f t="shared" si="22"/>
        <v>4.8571428571428568</v>
      </c>
      <c r="N183" s="6">
        <f t="shared" si="23"/>
        <v>51.498637602179841</v>
      </c>
      <c r="O183" s="6">
        <f t="shared" si="24"/>
        <v>51.498637602179841</v>
      </c>
      <c r="P183" s="88"/>
      <c r="Z183" s="8"/>
      <c r="AA183" s="8"/>
      <c r="AB183" s="24"/>
    </row>
    <row r="184" spans="1:28" s="34" customFormat="1" ht="15" x14ac:dyDescent="0.25">
      <c r="A184" s="30"/>
      <c r="B184" s="30"/>
      <c r="C184" s="73">
        <f>SUM(C169:C183)</f>
        <v>0</v>
      </c>
      <c r="D184" s="73">
        <f>SUM(D169:D183)</f>
        <v>5450</v>
      </c>
      <c r="E184" s="73">
        <f>SUM(E169:E183)</f>
        <v>5143</v>
      </c>
      <c r="F184" s="73">
        <f>SUM(F169:F183)</f>
        <v>5512</v>
      </c>
      <c r="G184" s="74"/>
      <c r="H184" s="73">
        <f>SUM(H169:H183)</f>
        <v>1978</v>
      </c>
      <c r="I184" s="73">
        <f>SUM(I169:I183)</f>
        <v>1978</v>
      </c>
      <c r="J184" s="36"/>
      <c r="K184" s="37">
        <f t="shared" si="21"/>
        <v>0</v>
      </c>
      <c r="L184" s="73">
        <f>SUM(L169:L183)</f>
        <v>166</v>
      </c>
      <c r="M184" s="38">
        <f t="shared" si="22"/>
        <v>3.0458715596330275</v>
      </c>
      <c r="N184" s="33">
        <f t="shared" si="23"/>
        <v>35.885341074020324</v>
      </c>
      <c r="O184" s="33">
        <f t="shared" si="24"/>
        <v>35.885341074020324</v>
      </c>
      <c r="P184" s="88"/>
    </row>
    <row r="188" spans="1:28" x14ac:dyDescent="0.2">
      <c r="A188" s="7" t="s">
        <v>120</v>
      </c>
      <c r="G188" s="7"/>
      <c r="J188" s="42"/>
      <c r="L188" s="42"/>
    </row>
    <row r="190" spans="1:28" s="48" customFormat="1" ht="15" x14ac:dyDescent="0.25">
      <c r="A190" s="45"/>
      <c r="B190" s="45"/>
      <c r="C190" s="46">
        <f>C38+C53+C123+C168+C184</f>
        <v>27648</v>
      </c>
      <c r="D190" s="46">
        <f>D38+D53+D123+D168+D184</f>
        <v>654407</v>
      </c>
      <c r="E190" s="46">
        <f>E38+E53+E123+E168+E184</f>
        <v>626082</v>
      </c>
      <c r="F190" s="46">
        <f>F38+F53+F123+F168+F184</f>
        <v>662134</v>
      </c>
      <c r="G190" s="32"/>
      <c r="H190" s="46">
        <f>H38+H53+H123+H168+H184</f>
        <v>69275</v>
      </c>
      <c r="I190" s="46">
        <f>I38+I53+I123+I168+I184</f>
        <v>38567</v>
      </c>
      <c r="J190" s="32">
        <f>F190-D190</f>
        <v>7727</v>
      </c>
      <c r="K190" s="33">
        <f>J190/D190%</f>
        <v>1.1807636532005312</v>
      </c>
      <c r="L190" s="46">
        <f>L38+L53+L123+L168+L184</f>
        <v>13527</v>
      </c>
      <c r="M190" s="33">
        <f>L190/D190%</f>
        <v>2.0670622410823847</v>
      </c>
      <c r="N190" s="33">
        <f>H190/F190%</f>
        <v>10.462383747096508</v>
      </c>
      <c r="O190" s="33">
        <f>I190/F190%</f>
        <v>5.8246518076401452</v>
      </c>
      <c r="P190" s="47"/>
    </row>
    <row r="192" spans="1:28" x14ac:dyDescent="0.2">
      <c r="F192" s="50"/>
    </row>
    <row r="193" spans="1:31" ht="15" x14ac:dyDescent="0.25">
      <c r="H193" t="s">
        <v>104</v>
      </c>
      <c r="K193" s="51"/>
      <c r="M193" s="51"/>
      <c r="O193" s="52"/>
    </row>
    <row r="195" spans="1:31" s="54" customFormat="1" ht="15" x14ac:dyDescent="0.25">
      <c r="A195" s="53"/>
      <c r="D195" s="55"/>
      <c r="E195" s="56"/>
      <c r="F195" s="57"/>
      <c r="G195" s="58"/>
      <c r="K195" s="59"/>
      <c r="M195" s="59"/>
      <c r="N195" s="59"/>
      <c r="O195" s="60"/>
    </row>
    <row r="196" spans="1:31" s="54" customFormat="1" ht="15" x14ac:dyDescent="0.25">
      <c r="A196" s="53"/>
      <c r="C196" s="9" t="s">
        <v>95</v>
      </c>
      <c r="D196" s="10">
        <f t="array" ref="D196">(SUM(($J$3:$J$183&gt;=0)*($J$3:$J$183&lt;=50))-4)</f>
        <v>48</v>
      </c>
      <c r="E196" s="11">
        <f>D196/D204</f>
        <v>0.2711864406779661</v>
      </c>
      <c r="F196" s="57"/>
      <c r="G196" s="58"/>
      <c r="K196" s="59"/>
      <c r="M196" s="59"/>
      <c r="N196" s="59"/>
      <c r="O196" s="60"/>
      <c r="R196" s="61"/>
    </row>
    <row r="197" spans="1:31" s="54" customFormat="1" ht="15" x14ac:dyDescent="0.25">
      <c r="A197" s="53"/>
      <c r="C197" s="9" t="s">
        <v>96</v>
      </c>
      <c r="D197" s="10">
        <f t="array" ref="D197">SUM(($J$3:$J$183&gt;=51)*($J$3:$J$183&lt;=100))</f>
        <v>27</v>
      </c>
      <c r="E197" s="11">
        <f>D197/D204</f>
        <v>0.15254237288135594</v>
      </c>
      <c r="F197" s="57"/>
      <c r="G197" s="58"/>
      <c r="K197" s="59"/>
      <c r="M197" s="59"/>
      <c r="N197" s="59"/>
      <c r="O197" s="60"/>
      <c r="R197" s="61"/>
    </row>
    <row r="198" spans="1:31" s="54" customFormat="1" ht="15" x14ac:dyDescent="0.25">
      <c r="A198" s="53"/>
      <c r="C198" s="9" t="s">
        <v>97</v>
      </c>
      <c r="D198" s="10">
        <f t="array" ref="D198">SUM(($J$3:$J$183&gt;=101)*($J$3:$J$183&lt;=200))</f>
        <v>36</v>
      </c>
      <c r="E198" s="11">
        <f>D198/D204</f>
        <v>0.20338983050847459</v>
      </c>
      <c r="F198" s="57"/>
      <c r="G198" s="58"/>
      <c r="K198" s="59"/>
      <c r="M198" s="59"/>
      <c r="N198" s="59"/>
      <c r="O198" s="60"/>
      <c r="R198" s="61"/>
    </row>
    <row r="199" spans="1:31" s="54" customFormat="1" ht="15" x14ac:dyDescent="0.25">
      <c r="A199" s="53"/>
      <c r="C199" s="9" t="s">
        <v>98</v>
      </c>
      <c r="D199" s="10">
        <f>COUNTIF($J$3:$J$183,"&gt;=201")</f>
        <v>8</v>
      </c>
      <c r="E199" s="11">
        <f>D199/D204</f>
        <v>4.519774011299435E-2</v>
      </c>
      <c r="F199" s="57"/>
      <c r="G199" s="58"/>
      <c r="K199" s="59"/>
      <c r="M199" s="59"/>
      <c r="N199" s="59"/>
      <c r="O199" s="60"/>
      <c r="R199" s="61"/>
    </row>
    <row r="200" spans="1:31" s="54" customFormat="1" ht="15" x14ac:dyDescent="0.25">
      <c r="A200" s="53"/>
      <c r="C200" s="9" t="s">
        <v>99</v>
      </c>
      <c r="D200" s="10">
        <f t="array" ref="D200">SUM(($J$3:$J$183&gt;=-50)*($J$3:$J$183&lt;=-1))</f>
        <v>39</v>
      </c>
      <c r="E200" s="11">
        <f>D200/D204</f>
        <v>0.22033898305084745</v>
      </c>
      <c r="F200" s="57"/>
      <c r="G200" s="58"/>
      <c r="K200" s="59"/>
      <c r="M200" s="59"/>
      <c r="N200" s="59"/>
      <c r="O200" s="60"/>
      <c r="R200" s="61"/>
    </row>
    <row r="201" spans="1:31" s="54" customFormat="1" ht="15" x14ac:dyDescent="0.25">
      <c r="A201" s="53"/>
      <c r="C201" s="9" t="s">
        <v>100</v>
      </c>
      <c r="D201" s="10">
        <f t="array" ref="D201">SUM(($J$3:$J$183&gt;=-100)*($J$3:$J$183&lt;=-51))</f>
        <v>12</v>
      </c>
      <c r="E201" s="11">
        <f>D201/D204</f>
        <v>6.7796610169491525E-2</v>
      </c>
      <c r="F201" s="57"/>
      <c r="G201" s="58"/>
      <c r="K201" s="59"/>
      <c r="M201" s="59"/>
      <c r="N201" s="59"/>
      <c r="O201" s="60"/>
      <c r="R201" s="61"/>
    </row>
    <row r="202" spans="1:31" s="54" customFormat="1" ht="15" x14ac:dyDescent="0.25">
      <c r="A202" s="53"/>
      <c r="C202" s="9" t="s">
        <v>101</v>
      </c>
      <c r="D202" s="10">
        <f t="array" ref="D202">SUM(($J$3:$J$183&gt;=-200)*($J$3:$J$183&lt;=-101))</f>
        <v>5</v>
      </c>
      <c r="E202" s="11">
        <f>D202/D204</f>
        <v>2.8248587570621469E-2</v>
      </c>
      <c r="F202" s="57"/>
      <c r="G202" s="58"/>
      <c r="K202" s="59"/>
      <c r="M202" s="59"/>
      <c r="N202" s="59"/>
      <c r="O202" s="60"/>
      <c r="R202" s="61"/>
    </row>
    <row r="203" spans="1:31" s="54" customFormat="1" ht="15" x14ac:dyDescent="0.25">
      <c r="A203" s="53"/>
      <c r="C203" s="9" t="s">
        <v>102</v>
      </c>
      <c r="D203" s="10">
        <f>COUNTIF($J$3:$J$183,"&lt;= -201")</f>
        <v>2</v>
      </c>
      <c r="E203" s="11">
        <f>D203/D204</f>
        <v>1.1299435028248588E-2</v>
      </c>
      <c r="F203" s="62"/>
      <c r="G203" s="58"/>
      <c r="K203" s="59"/>
      <c r="M203" s="59"/>
      <c r="N203" s="59"/>
      <c r="O203" s="60"/>
      <c r="R203" s="61"/>
    </row>
    <row r="204" spans="1:31" ht="15" x14ac:dyDescent="0.2">
      <c r="B204" s="54"/>
      <c r="C204" s="12" t="s">
        <v>103</v>
      </c>
      <c r="D204" s="13">
        <f>SUM(D196:D203)</f>
        <v>177</v>
      </c>
      <c r="E204" s="14">
        <f>SUM(E196:E203)</f>
        <v>1</v>
      </c>
      <c r="F204" s="54"/>
      <c r="L204" s="54"/>
      <c r="R204" s="61"/>
    </row>
    <row r="205" spans="1:31" s="42" customFormat="1" x14ac:dyDescent="0.2">
      <c r="A205" s="49"/>
      <c r="B205" s="54"/>
      <c r="C205" s="54"/>
      <c r="D205" s="54"/>
      <c r="E205" s="54"/>
      <c r="F205" s="54"/>
      <c r="H205" s="7"/>
      <c r="I205" s="7"/>
      <c r="J205" s="7"/>
      <c r="K205" s="43"/>
      <c r="L205" s="7"/>
      <c r="M205" s="43"/>
      <c r="N205" s="43"/>
      <c r="O205" s="44"/>
      <c r="P205" s="7"/>
      <c r="Q205" s="7"/>
      <c r="R205" s="61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</row>
    <row r="206" spans="1:31" x14ac:dyDescent="0.2">
      <c r="R206" s="61"/>
    </row>
    <row r="207" spans="1:31" x14ac:dyDescent="0.2">
      <c r="R207" s="61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  <row r="243" spans="18:18" x14ac:dyDescent="0.2">
      <c r="R243" s="61"/>
    </row>
    <row r="244" spans="18:18" x14ac:dyDescent="0.2">
      <c r="R244" s="61"/>
    </row>
    <row r="245" spans="18:18" x14ac:dyDescent="0.2">
      <c r="R245" s="61"/>
    </row>
    <row r="246" spans="18:18" x14ac:dyDescent="0.2">
      <c r="R246" s="61"/>
    </row>
    <row r="247" spans="18:18" x14ac:dyDescent="0.2">
      <c r="R247" s="61"/>
    </row>
  </sheetData>
  <mergeCells count="6">
    <mergeCell ref="P169:P184"/>
    <mergeCell ref="A1:O1"/>
    <mergeCell ref="P3:P38"/>
    <mergeCell ref="P39:P53"/>
    <mergeCell ref="P54:P123"/>
    <mergeCell ref="P124:P168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D2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161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'3m &amp; e'!F38</f>
        <v>263654</v>
      </c>
      <c r="C5" s="68">
        <f>'3m &amp; e'!I38</f>
        <v>5542</v>
      </c>
      <c r="D5" s="69">
        <f>C5/B5%</f>
        <v>2.1019973146623987</v>
      </c>
      <c r="E5" s="65"/>
    </row>
    <row r="6" spans="1:6" x14ac:dyDescent="0.25">
      <c r="A6" s="67" t="s">
        <v>116</v>
      </c>
      <c r="B6" s="68">
        <f>'3m &amp; e'!F53</f>
        <v>87247</v>
      </c>
      <c r="C6" s="68">
        <f>'3m &amp; e'!I53</f>
        <v>2288</v>
      </c>
      <c r="D6" s="69">
        <f>C6/B6%</f>
        <v>2.6224397400483683</v>
      </c>
      <c r="E6" s="65"/>
    </row>
    <row r="7" spans="1:6" x14ac:dyDescent="0.25">
      <c r="A7" s="67" t="s">
        <v>122</v>
      </c>
      <c r="B7" s="68">
        <f>'3m &amp; e'!F123+'3m &amp; e'!F168</f>
        <v>305721</v>
      </c>
      <c r="C7" s="68">
        <f>'3m &amp; e'!I123+'3m &amp; e'!I168</f>
        <v>28759</v>
      </c>
      <c r="D7" s="69">
        <f>C7/B7%</f>
        <v>9.4069429316272029</v>
      </c>
      <c r="E7" s="65"/>
    </row>
    <row r="8" spans="1:6" x14ac:dyDescent="0.25">
      <c r="A8" s="67" t="s">
        <v>123</v>
      </c>
      <c r="B8" s="68">
        <f>'3m &amp; e'!F184</f>
        <v>5512</v>
      </c>
      <c r="C8" s="68">
        <f>'3m &amp; e'!I184</f>
        <v>1978</v>
      </c>
      <c r="D8" s="69">
        <f>C8/B8%</f>
        <v>35.885341074020324</v>
      </c>
      <c r="E8" s="65"/>
    </row>
    <row r="9" spans="1:6" x14ac:dyDescent="0.25">
      <c r="A9" s="70" t="s">
        <v>124</v>
      </c>
      <c r="B9" s="71">
        <f>SUM(B5:B8)</f>
        <v>662134</v>
      </c>
      <c r="C9" s="71">
        <f>SUM(C5:C8)</f>
        <v>38567</v>
      </c>
      <c r="D9" s="72">
        <f>C9/B9%</f>
        <v>5.8246518076401452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7"/>
  <sheetViews>
    <sheetView zoomScale="85" zoomScaleNormal="85" workbookViewId="0">
      <pane ySplit="2" topLeftCell="A173" activePane="bottomLeft" state="frozen"/>
      <selection activeCell="A2" sqref="A2:D2"/>
      <selection pane="bottomLeft" activeCell="A2" sqref="A2:D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162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163</v>
      </c>
      <c r="B3" s="5" t="s">
        <v>134</v>
      </c>
      <c r="C3" s="5">
        <v>261</v>
      </c>
      <c r="D3" s="15">
        <v>8250</v>
      </c>
      <c r="E3" s="15">
        <v>7975</v>
      </c>
      <c r="F3" s="15">
        <v>8180</v>
      </c>
      <c r="G3" s="22">
        <v>22101</v>
      </c>
      <c r="H3" s="23">
        <v>87</v>
      </c>
      <c r="I3" s="23">
        <v>87</v>
      </c>
      <c r="J3" s="17">
        <f t="shared" ref="J3:J52" si="0">F3-D3</f>
        <v>-70</v>
      </c>
      <c r="K3" s="18">
        <f t="shared" ref="K3:K66" si="1">J3/D3%</f>
        <v>-0.84848484848484851</v>
      </c>
      <c r="L3" s="17">
        <v>70</v>
      </c>
      <c r="M3" s="18">
        <f t="shared" ref="M3:M66" si="2">L3/D3%</f>
        <v>0.84848484848484851</v>
      </c>
      <c r="N3" s="6">
        <f t="shared" ref="N3:N66" si="3">H3/F3%</f>
        <v>1.0635696821515892</v>
      </c>
      <c r="O3" s="6">
        <f t="shared" ref="O3:O66" si="4">I3/F3%</f>
        <v>1.0635696821515892</v>
      </c>
      <c r="P3" s="88" t="s">
        <v>114</v>
      </c>
      <c r="Q3" s="7" t="s">
        <v>115</v>
      </c>
    </row>
    <row r="4" spans="1:31" x14ac:dyDescent="0.2">
      <c r="A4" s="5" t="s">
        <v>163</v>
      </c>
      <c r="B4" s="5" t="s">
        <v>26</v>
      </c>
      <c r="C4" s="5">
        <v>92</v>
      </c>
      <c r="D4" s="15">
        <v>8000</v>
      </c>
      <c r="E4" s="15">
        <v>7983</v>
      </c>
      <c r="F4" s="15">
        <v>8098</v>
      </c>
      <c r="G4" s="22">
        <v>22102</v>
      </c>
      <c r="H4" s="23">
        <v>44</v>
      </c>
      <c r="I4" s="23">
        <v>44</v>
      </c>
      <c r="J4" s="17">
        <f t="shared" si="0"/>
        <v>98</v>
      </c>
      <c r="K4" s="18">
        <f t="shared" si="1"/>
        <v>1.2250000000000001</v>
      </c>
      <c r="L4" s="17">
        <v>98</v>
      </c>
      <c r="M4" s="18">
        <f t="shared" si="2"/>
        <v>1.2250000000000001</v>
      </c>
      <c r="N4" s="6">
        <f t="shared" si="3"/>
        <v>0.54334403556433686</v>
      </c>
      <c r="O4" s="6">
        <f t="shared" si="4"/>
        <v>0.54334403556433686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163</v>
      </c>
      <c r="B5" s="5" t="s">
        <v>19</v>
      </c>
      <c r="C5" s="5">
        <v>778</v>
      </c>
      <c r="D5" s="15">
        <v>6800</v>
      </c>
      <c r="E5" s="15">
        <v>6107</v>
      </c>
      <c r="F5" s="15">
        <v>6913</v>
      </c>
      <c r="G5" s="22">
        <v>22104</v>
      </c>
      <c r="H5" s="23">
        <v>251</v>
      </c>
      <c r="I5" s="23">
        <v>251</v>
      </c>
      <c r="J5" s="17">
        <f t="shared" si="0"/>
        <v>113</v>
      </c>
      <c r="K5" s="18">
        <f t="shared" si="1"/>
        <v>1.661764705882353</v>
      </c>
      <c r="L5" s="17">
        <v>113</v>
      </c>
      <c r="M5" s="18">
        <f t="shared" si="2"/>
        <v>1.661764705882353</v>
      </c>
      <c r="N5" s="6">
        <f t="shared" si="3"/>
        <v>3.6308404455373937</v>
      </c>
      <c r="O5" s="6">
        <f t="shared" si="4"/>
        <v>3.6308404455373937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163</v>
      </c>
      <c r="B6" s="5" t="s">
        <v>21</v>
      </c>
      <c r="C6" s="5">
        <v>580</v>
      </c>
      <c r="D6" s="15">
        <v>7100</v>
      </c>
      <c r="E6" s="15">
        <v>6596</v>
      </c>
      <c r="F6" s="15">
        <v>7082</v>
      </c>
      <c r="G6" s="22">
        <v>22105</v>
      </c>
      <c r="H6" s="23">
        <v>198</v>
      </c>
      <c r="I6" s="23">
        <v>198</v>
      </c>
      <c r="J6" s="17">
        <f t="shared" si="0"/>
        <v>-18</v>
      </c>
      <c r="K6" s="18">
        <f t="shared" si="1"/>
        <v>-0.25352112676056338</v>
      </c>
      <c r="L6" s="17">
        <v>18</v>
      </c>
      <c r="M6" s="18">
        <f t="shared" si="2"/>
        <v>0.25352112676056338</v>
      </c>
      <c r="N6" s="6">
        <f t="shared" si="3"/>
        <v>2.7958203897204181</v>
      </c>
      <c r="O6" s="6">
        <f t="shared" si="4"/>
        <v>2.7958203897204181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163</v>
      </c>
      <c r="B7" s="5" t="s">
        <v>15</v>
      </c>
      <c r="C7" s="5">
        <v>749</v>
      </c>
      <c r="D7" s="15">
        <v>8300</v>
      </c>
      <c r="E7" s="15">
        <v>7632</v>
      </c>
      <c r="F7" s="15">
        <v>8364</v>
      </c>
      <c r="G7" s="22">
        <v>22106</v>
      </c>
      <c r="H7" s="23">
        <v>290</v>
      </c>
      <c r="I7" s="23">
        <v>290</v>
      </c>
      <c r="J7" s="17">
        <f t="shared" si="0"/>
        <v>64</v>
      </c>
      <c r="K7" s="18">
        <f t="shared" si="1"/>
        <v>0.77108433734939763</v>
      </c>
      <c r="L7" s="17">
        <v>64</v>
      </c>
      <c r="M7" s="18">
        <f t="shared" si="2"/>
        <v>0.77108433734939763</v>
      </c>
      <c r="N7" s="6">
        <f t="shared" si="3"/>
        <v>3.4672405547584888</v>
      </c>
      <c r="O7" s="6">
        <f t="shared" si="4"/>
        <v>3.4672405547584888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163</v>
      </c>
      <c r="B8" s="5" t="s">
        <v>20</v>
      </c>
      <c r="C8" s="5">
        <v>0</v>
      </c>
      <c r="D8" s="15">
        <v>8000</v>
      </c>
      <c r="E8" s="5">
        <v>4309</v>
      </c>
      <c r="F8" s="15">
        <v>8538</v>
      </c>
      <c r="G8" s="22">
        <v>22107</v>
      </c>
      <c r="H8" s="23">
        <v>706</v>
      </c>
      <c r="I8" s="23">
        <v>706</v>
      </c>
      <c r="J8" s="17">
        <f t="shared" si="0"/>
        <v>538</v>
      </c>
      <c r="K8" s="18">
        <f t="shared" si="1"/>
        <v>6.7249999999999996</v>
      </c>
      <c r="L8" s="17">
        <v>538</v>
      </c>
      <c r="M8" s="18">
        <f t="shared" si="2"/>
        <v>6.7249999999999996</v>
      </c>
      <c r="N8" s="6">
        <f t="shared" si="3"/>
        <v>8.2689154368704614</v>
      </c>
      <c r="O8" s="6">
        <f t="shared" si="4"/>
        <v>8.2689154368704614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163</v>
      </c>
      <c r="B9" s="5" t="s">
        <v>128</v>
      </c>
      <c r="C9" s="5">
        <v>0</v>
      </c>
      <c r="D9" s="15">
        <v>8000</v>
      </c>
      <c r="E9" s="15">
        <v>8074</v>
      </c>
      <c r="F9" s="15">
        <v>8069</v>
      </c>
      <c r="G9" s="22">
        <v>22108</v>
      </c>
      <c r="H9" s="23">
        <v>556</v>
      </c>
      <c r="I9" s="23">
        <v>0</v>
      </c>
      <c r="J9" s="17">
        <f t="shared" si="0"/>
        <v>69</v>
      </c>
      <c r="K9" s="18">
        <f t="shared" si="1"/>
        <v>0.86250000000000004</v>
      </c>
      <c r="L9" s="17">
        <v>69</v>
      </c>
      <c r="M9" s="18">
        <f t="shared" si="2"/>
        <v>0.86250000000000004</v>
      </c>
      <c r="N9" s="6">
        <f t="shared" si="3"/>
        <v>6.8905688437228907</v>
      </c>
      <c r="O9" s="6">
        <f t="shared" si="4"/>
        <v>0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163</v>
      </c>
      <c r="B10" s="5" t="s">
        <v>25</v>
      </c>
      <c r="C10" s="5">
        <v>749</v>
      </c>
      <c r="D10" s="15">
        <v>8000</v>
      </c>
      <c r="E10" s="15">
        <v>7333</v>
      </c>
      <c r="F10" s="15">
        <v>8073</v>
      </c>
      <c r="G10" s="22">
        <v>22109</v>
      </c>
      <c r="H10" s="23">
        <v>198</v>
      </c>
      <c r="I10" s="23">
        <v>198</v>
      </c>
      <c r="J10" s="17">
        <f t="shared" si="0"/>
        <v>73</v>
      </c>
      <c r="K10" s="18">
        <f t="shared" si="1"/>
        <v>0.91249999999999998</v>
      </c>
      <c r="L10" s="17">
        <v>73</v>
      </c>
      <c r="M10" s="18">
        <f t="shared" si="2"/>
        <v>0.91249999999999998</v>
      </c>
      <c r="N10" s="6">
        <f t="shared" si="3"/>
        <v>2.4526198439241917</v>
      </c>
      <c r="O10" s="6">
        <f t="shared" si="4"/>
        <v>2.4526198439241917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163</v>
      </c>
      <c r="B11" s="5" t="s">
        <v>135</v>
      </c>
      <c r="C11" s="5">
        <v>0</v>
      </c>
      <c r="D11" s="15">
        <v>8200</v>
      </c>
      <c r="E11" s="15">
        <v>8272</v>
      </c>
      <c r="F11" s="15">
        <v>8267</v>
      </c>
      <c r="G11" s="22">
        <v>22110</v>
      </c>
      <c r="H11" s="23">
        <v>416</v>
      </c>
      <c r="I11" s="23">
        <v>0</v>
      </c>
      <c r="J11" s="17">
        <f t="shared" si="0"/>
        <v>67</v>
      </c>
      <c r="K11" s="18">
        <f t="shared" si="1"/>
        <v>0.81707317073170727</v>
      </c>
      <c r="L11" s="17">
        <v>67</v>
      </c>
      <c r="M11" s="18">
        <f t="shared" si="2"/>
        <v>0.81707317073170727</v>
      </c>
      <c r="N11" s="6">
        <f t="shared" si="3"/>
        <v>5.0320551590661662</v>
      </c>
      <c r="O11" s="6">
        <f t="shared" si="4"/>
        <v>0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163</v>
      </c>
      <c r="B12" s="5" t="s">
        <v>27</v>
      </c>
      <c r="C12" s="5">
        <v>0</v>
      </c>
      <c r="D12" s="15">
        <v>7800</v>
      </c>
      <c r="E12" s="15">
        <v>7883</v>
      </c>
      <c r="F12" s="15">
        <v>7875</v>
      </c>
      <c r="G12" s="22">
        <v>22111</v>
      </c>
      <c r="H12" s="23">
        <v>406</v>
      </c>
      <c r="I12" s="23">
        <v>0</v>
      </c>
      <c r="J12" s="17">
        <f t="shared" si="0"/>
        <v>75</v>
      </c>
      <c r="K12" s="18">
        <f t="shared" si="1"/>
        <v>0.96153846153846156</v>
      </c>
      <c r="L12" s="17">
        <v>75</v>
      </c>
      <c r="M12" s="18">
        <f t="shared" si="2"/>
        <v>0.96153846153846156</v>
      </c>
      <c r="N12" s="6">
        <f t="shared" si="3"/>
        <v>5.1555555555555559</v>
      </c>
      <c r="O12" s="6">
        <f t="shared" si="4"/>
        <v>0</v>
      </c>
      <c r="P12" s="88"/>
      <c r="AA12" s="8"/>
      <c r="AB12" s="8"/>
      <c r="AC12" s="8"/>
      <c r="AD12" s="8"/>
    </row>
    <row r="13" spans="1:31" x14ac:dyDescent="0.2">
      <c r="A13" s="5" t="s">
        <v>163</v>
      </c>
      <c r="B13" s="5" t="s">
        <v>24</v>
      </c>
      <c r="C13" s="5">
        <v>377</v>
      </c>
      <c r="D13" s="15">
        <v>7100</v>
      </c>
      <c r="E13" s="15">
        <v>6800</v>
      </c>
      <c r="F13" s="15">
        <v>7179</v>
      </c>
      <c r="G13" s="22">
        <v>22112</v>
      </c>
      <c r="H13" s="23">
        <v>251</v>
      </c>
      <c r="I13" s="23">
        <v>251</v>
      </c>
      <c r="J13" s="17">
        <f t="shared" si="0"/>
        <v>79</v>
      </c>
      <c r="K13" s="18">
        <f t="shared" si="1"/>
        <v>1.1126760563380282</v>
      </c>
      <c r="L13" s="17">
        <v>79</v>
      </c>
      <c r="M13" s="18">
        <f t="shared" si="2"/>
        <v>1.1126760563380282</v>
      </c>
      <c r="N13" s="6">
        <f t="shared" si="3"/>
        <v>3.4963086780888699</v>
      </c>
      <c r="O13" s="6">
        <f t="shared" si="4"/>
        <v>3.4963086780888699</v>
      </c>
      <c r="P13" s="88"/>
      <c r="AA13" s="8"/>
      <c r="AB13" s="8"/>
      <c r="AC13" s="8"/>
      <c r="AD13" s="24"/>
    </row>
    <row r="14" spans="1:31" x14ac:dyDescent="0.2">
      <c r="A14" s="5" t="s">
        <v>163</v>
      </c>
      <c r="B14" s="5" t="s">
        <v>17</v>
      </c>
      <c r="C14" s="5">
        <v>0</v>
      </c>
      <c r="D14" s="5">
        <v>8000</v>
      </c>
      <c r="E14" s="5">
        <v>8086</v>
      </c>
      <c r="F14" s="5">
        <v>8011</v>
      </c>
      <c r="G14" s="22">
        <v>22113</v>
      </c>
      <c r="H14" s="16">
        <v>387</v>
      </c>
      <c r="I14" s="16">
        <v>387</v>
      </c>
      <c r="J14" s="17">
        <f t="shared" si="0"/>
        <v>11</v>
      </c>
      <c r="K14" s="18">
        <f t="shared" si="1"/>
        <v>0.13750000000000001</v>
      </c>
      <c r="L14" s="17">
        <v>11</v>
      </c>
      <c r="M14" s="18">
        <f t="shared" si="2"/>
        <v>0.13750000000000001</v>
      </c>
      <c r="N14" s="6">
        <f t="shared" si="3"/>
        <v>4.8308575708400951</v>
      </c>
      <c r="O14" s="6">
        <f t="shared" si="4"/>
        <v>4.8308575708400951</v>
      </c>
      <c r="P14" s="88"/>
      <c r="AA14" s="8"/>
      <c r="AB14" s="8"/>
      <c r="AC14" s="8"/>
    </row>
    <row r="15" spans="1:31" x14ac:dyDescent="0.2">
      <c r="A15" s="5" t="s">
        <v>163</v>
      </c>
      <c r="B15" s="5" t="s">
        <v>14</v>
      </c>
      <c r="C15" s="5">
        <v>0</v>
      </c>
      <c r="D15" s="15">
        <v>8000</v>
      </c>
      <c r="E15" s="15">
        <v>8066</v>
      </c>
      <c r="F15" s="15">
        <v>8011</v>
      </c>
      <c r="G15" s="22">
        <v>22114</v>
      </c>
      <c r="H15" s="23">
        <v>435</v>
      </c>
      <c r="I15" s="23">
        <v>0</v>
      </c>
      <c r="J15" s="17">
        <f t="shared" si="0"/>
        <v>11</v>
      </c>
      <c r="K15" s="18">
        <f t="shared" si="1"/>
        <v>0.13750000000000001</v>
      </c>
      <c r="L15" s="17">
        <v>11</v>
      </c>
      <c r="M15" s="18">
        <f t="shared" si="2"/>
        <v>0.13750000000000001</v>
      </c>
      <c r="N15" s="6">
        <f t="shared" si="3"/>
        <v>5.4300337036574708</v>
      </c>
      <c r="O15" s="6">
        <f t="shared" si="4"/>
        <v>0</v>
      </c>
      <c r="P15" s="88"/>
      <c r="AA15" s="8"/>
      <c r="AB15" s="8"/>
      <c r="AC15" s="8"/>
    </row>
    <row r="16" spans="1:31" x14ac:dyDescent="0.2">
      <c r="A16" s="5" t="s">
        <v>163</v>
      </c>
      <c r="B16" s="5" t="s">
        <v>125</v>
      </c>
      <c r="C16" s="5">
        <v>0</v>
      </c>
      <c r="D16" s="15">
        <v>8350</v>
      </c>
      <c r="E16" s="15">
        <v>8426</v>
      </c>
      <c r="F16" s="15">
        <v>8301</v>
      </c>
      <c r="G16" s="22">
        <v>22115</v>
      </c>
      <c r="H16" s="23">
        <v>464</v>
      </c>
      <c r="I16" s="23">
        <v>0</v>
      </c>
      <c r="J16" s="17">
        <f t="shared" si="0"/>
        <v>-49</v>
      </c>
      <c r="K16" s="18">
        <f t="shared" si="1"/>
        <v>-0.58682634730538918</v>
      </c>
      <c r="L16" s="17">
        <v>49</v>
      </c>
      <c r="M16" s="18">
        <f t="shared" si="2"/>
        <v>0.58682634730538918</v>
      </c>
      <c r="N16" s="6">
        <f t="shared" si="3"/>
        <v>5.5896879893988674</v>
      </c>
      <c r="O16" s="6">
        <f t="shared" si="4"/>
        <v>0</v>
      </c>
      <c r="P16" s="88"/>
      <c r="AA16" s="8"/>
      <c r="AB16" s="8"/>
      <c r="AC16" s="8"/>
    </row>
    <row r="17" spans="1:29" x14ac:dyDescent="0.2">
      <c r="A17" s="5" t="s">
        <v>163</v>
      </c>
      <c r="B17" s="5" t="s">
        <v>127</v>
      </c>
      <c r="C17" s="5">
        <v>628</v>
      </c>
      <c r="D17" s="15">
        <v>7000</v>
      </c>
      <c r="E17" s="15">
        <v>6445</v>
      </c>
      <c r="F17" s="15">
        <v>7092</v>
      </c>
      <c r="G17" s="22">
        <v>22116</v>
      </c>
      <c r="H17" s="23">
        <v>160</v>
      </c>
      <c r="I17" s="23">
        <v>160</v>
      </c>
      <c r="J17" s="17">
        <f t="shared" si="0"/>
        <v>92</v>
      </c>
      <c r="K17" s="18">
        <f t="shared" si="1"/>
        <v>1.3142857142857143</v>
      </c>
      <c r="L17" s="17">
        <v>92</v>
      </c>
      <c r="M17" s="18">
        <f t="shared" si="2"/>
        <v>1.3142857142857143</v>
      </c>
      <c r="N17" s="6">
        <f t="shared" si="3"/>
        <v>2.2560631697687534</v>
      </c>
      <c r="O17" s="6">
        <f t="shared" si="4"/>
        <v>2.2560631697687534</v>
      </c>
      <c r="P17" s="88"/>
      <c r="AA17" s="8"/>
      <c r="AB17" s="8"/>
      <c r="AC17" s="8"/>
    </row>
    <row r="18" spans="1:29" x14ac:dyDescent="0.2">
      <c r="A18" s="5" t="s">
        <v>163</v>
      </c>
      <c r="B18" s="5" t="s">
        <v>28</v>
      </c>
      <c r="C18" s="5">
        <v>604</v>
      </c>
      <c r="D18" s="5">
        <v>6900</v>
      </c>
      <c r="E18" s="5">
        <v>6369</v>
      </c>
      <c r="F18" s="5">
        <v>6894</v>
      </c>
      <c r="G18" s="22">
        <v>22117</v>
      </c>
      <c r="H18" s="16">
        <v>189</v>
      </c>
      <c r="I18" s="16">
        <v>189</v>
      </c>
      <c r="J18" s="17">
        <f t="shared" si="0"/>
        <v>-6</v>
      </c>
      <c r="K18" s="18">
        <f t="shared" si="1"/>
        <v>-8.6956521739130432E-2</v>
      </c>
      <c r="L18" s="17">
        <v>6</v>
      </c>
      <c r="M18" s="18">
        <f t="shared" si="2"/>
        <v>8.6956521739130432E-2</v>
      </c>
      <c r="N18" s="6">
        <f t="shared" si="3"/>
        <v>2.7415143603133161</v>
      </c>
      <c r="O18" s="6">
        <f t="shared" si="4"/>
        <v>2.7415143603133161</v>
      </c>
      <c r="P18" s="88"/>
      <c r="AA18" s="8"/>
      <c r="AB18" s="8"/>
      <c r="AC18" s="8"/>
    </row>
    <row r="19" spans="1:29" x14ac:dyDescent="0.2">
      <c r="A19" s="5" t="s">
        <v>163</v>
      </c>
      <c r="B19" s="5" t="s">
        <v>136</v>
      </c>
      <c r="C19" s="5">
        <v>0</v>
      </c>
      <c r="D19" s="5">
        <v>7650</v>
      </c>
      <c r="E19" s="5">
        <v>7729</v>
      </c>
      <c r="F19" s="5">
        <v>7667</v>
      </c>
      <c r="G19" s="22">
        <v>22118</v>
      </c>
      <c r="H19" s="16">
        <v>348</v>
      </c>
      <c r="I19" s="16">
        <v>0</v>
      </c>
      <c r="J19" s="17">
        <f t="shared" si="0"/>
        <v>17</v>
      </c>
      <c r="K19" s="18">
        <f t="shared" si="1"/>
        <v>0.22222222222222221</v>
      </c>
      <c r="L19" s="17">
        <v>17</v>
      </c>
      <c r="M19" s="18">
        <f t="shared" si="2"/>
        <v>0.22222222222222221</v>
      </c>
      <c r="N19" s="6">
        <f t="shared" si="3"/>
        <v>4.5389330898656581</v>
      </c>
      <c r="O19" s="6">
        <f t="shared" si="4"/>
        <v>0</v>
      </c>
      <c r="P19" s="88"/>
      <c r="AA19" s="8"/>
      <c r="AB19" s="8"/>
      <c r="AC19" s="8"/>
    </row>
    <row r="20" spans="1:29" x14ac:dyDescent="0.2">
      <c r="A20" s="5" t="s">
        <v>163</v>
      </c>
      <c r="B20" s="5" t="s">
        <v>133</v>
      </c>
      <c r="C20" s="5">
        <v>0</v>
      </c>
      <c r="D20" s="5">
        <v>8100</v>
      </c>
      <c r="E20" s="5">
        <v>8174</v>
      </c>
      <c r="F20" s="5">
        <v>7851</v>
      </c>
      <c r="G20" s="22">
        <v>22119</v>
      </c>
      <c r="H20" s="16">
        <v>131</v>
      </c>
      <c r="I20" s="16">
        <v>131</v>
      </c>
      <c r="J20" s="17">
        <f t="shared" si="0"/>
        <v>-249</v>
      </c>
      <c r="K20" s="18">
        <f t="shared" si="1"/>
        <v>-3.074074074074074</v>
      </c>
      <c r="L20" s="17">
        <v>249</v>
      </c>
      <c r="M20" s="18">
        <f t="shared" si="2"/>
        <v>3.074074074074074</v>
      </c>
      <c r="N20" s="6">
        <f t="shared" si="3"/>
        <v>1.6685772513055661</v>
      </c>
      <c r="O20" s="6">
        <f t="shared" si="4"/>
        <v>1.6685772513055661</v>
      </c>
      <c r="P20" s="88"/>
      <c r="AA20" s="8"/>
      <c r="AB20" s="8"/>
      <c r="AC20" s="8"/>
    </row>
    <row r="21" spans="1:29" x14ac:dyDescent="0.2">
      <c r="A21" s="5" t="s">
        <v>163</v>
      </c>
      <c r="B21" s="5" t="s">
        <v>18</v>
      </c>
      <c r="C21" s="5">
        <v>0</v>
      </c>
      <c r="D21" s="5">
        <v>7800</v>
      </c>
      <c r="E21" s="5">
        <v>7880</v>
      </c>
      <c r="F21" s="5">
        <v>7880</v>
      </c>
      <c r="G21" s="22">
        <v>22120</v>
      </c>
      <c r="H21" s="16">
        <v>672</v>
      </c>
      <c r="I21" s="16">
        <v>0</v>
      </c>
      <c r="J21" s="17">
        <f t="shared" si="0"/>
        <v>80</v>
      </c>
      <c r="K21" s="18">
        <f t="shared" si="1"/>
        <v>1.0256410256410255</v>
      </c>
      <c r="L21" s="17">
        <v>80</v>
      </c>
      <c r="M21" s="18">
        <f t="shared" si="2"/>
        <v>1.0256410256410255</v>
      </c>
      <c r="N21" s="6">
        <f t="shared" si="3"/>
        <v>8.527918781725889</v>
      </c>
      <c r="O21" s="6">
        <f t="shared" si="4"/>
        <v>0</v>
      </c>
      <c r="P21" s="88"/>
      <c r="AA21" s="8"/>
      <c r="AB21" s="8"/>
      <c r="AC21" s="8"/>
    </row>
    <row r="22" spans="1:29" x14ac:dyDescent="0.2">
      <c r="A22" s="80" t="s">
        <v>163</v>
      </c>
      <c r="B22" s="80" t="s">
        <v>126</v>
      </c>
      <c r="C22" s="80">
        <v>0</v>
      </c>
      <c r="D22" s="80">
        <v>8250</v>
      </c>
      <c r="E22" s="80">
        <v>8329</v>
      </c>
      <c r="F22" s="80">
        <v>8344</v>
      </c>
      <c r="G22" s="81">
        <v>2251</v>
      </c>
      <c r="H22" s="80">
        <v>653</v>
      </c>
      <c r="I22" s="80">
        <v>0</v>
      </c>
      <c r="J22" s="78">
        <f t="shared" si="0"/>
        <v>94</v>
      </c>
      <c r="K22" s="77">
        <f t="shared" si="1"/>
        <v>1.1393939393939394</v>
      </c>
      <c r="L22" s="78">
        <v>94</v>
      </c>
      <c r="M22" s="77">
        <f t="shared" si="2"/>
        <v>1.1393939393939394</v>
      </c>
      <c r="N22" s="79">
        <f t="shared" si="3"/>
        <v>7.8259827420901251</v>
      </c>
      <c r="O22" s="79">
        <f t="shared" si="4"/>
        <v>0</v>
      </c>
      <c r="P22" s="88"/>
      <c r="AA22" s="8"/>
      <c r="AB22" s="8"/>
    </row>
    <row r="23" spans="1:29" x14ac:dyDescent="0.2">
      <c r="A23" s="5" t="s">
        <v>163</v>
      </c>
      <c r="B23" s="5" t="s">
        <v>127</v>
      </c>
      <c r="C23" s="5">
        <v>0</v>
      </c>
      <c r="D23" s="5">
        <v>7950</v>
      </c>
      <c r="E23" s="5">
        <v>8031</v>
      </c>
      <c r="F23" s="5">
        <v>8011</v>
      </c>
      <c r="G23" s="22">
        <v>2252</v>
      </c>
      <c r="H23" s="16">
        <v>832</v>
      </c>
      <c r="I23" s="16">
        <v>0</v>
      </c>
      <c r="J23" s="17">
        <f t="shared" si="0"/>
        <v>61</v>
      </c>
      <c r="K23" s="18">
        <f t="shared" si="1"/>
        <v>0.76729559748427678</v>
      </c>
      <c r="L23" s="17">
        <v>61</v>
      </c>
      <c r="M23" s="18">
        <f t="shared" si="2"/>
        <v>0.76729559748427678</v>
      </c>
      <c r="N23" s="6">
        <f t="shared" si="3"/>
        <v>10.385719635501186</v>
      </c>
      <c r="O23" s="6">
        <f t="shared" si="4"/>
        <v>0</v>
      </c>
      <c r="P23" s="88"/>
      <c r="AA23" s="8"/>
      <c r="AB23" s="8"/>
    </row>
    <row r="24" spans="1:29" x14ac:dyDescent="0.2">
      <c r="A24" s="5" t="s">
        <v>163</v>
      </c>
      <c r="B24" s="5" t="s">
        <v>136</v>
      </c>
      <c r="C24" s="5">
        <v>348</v>
      </c>
      <c r="D24" s="5">
        <v>7300</v>
      </c>
      <c r="E24" s="5">
        <v>6932</v>
      </c>
      <c r="F24" s="5">
        <v>7334</v>
      </c>
      <c r="G24" s="22">
        <v>2253</v>
      </c>
      <c r="H24" s="16">
        <v>106</v>
      </c>
      <c r="I24" s="16">
        <v>106</v>
      </c>
      <c r="J24" s="17">
        <f t="shared" si="0"/>
        <v>34</v>
      </c>
      <c r="K24" s="18">
        <f t="shared" si="1"/>
        <v>0.46575342465753422</v>
      </c>
      <c r="L24" s="17">
        <v>34</v>
      </c>
      <c r="M24" s="18">
        <f t="shared" si="2"/>
        <v>0.46575342465753422</v>
      </c>
      <c r="N24" s="6">
        <f t="shared" si="3"/>
        <v>1.4453231524406871</v>
      </c>
      <c r="O24" s="6">
        <f t="shared" si="4"/>
        <v>1.4453231524406871</v>
      </c>
      <c r="P24" s="88"/>
      <c r="AA24" s="8"/>
      <c r="AB24" s="8"/>
    </row>
    <row r="25" spans="1:29" x14ac:dyDescent="0.2">
      <c r="A25" s="5" t="s">
        <v>163</v>
      </c>
      <c r="B25" s="5" t="s">
        <v>24</v>
      </c>
      <c r="C25" s="5">
        <v>0</v>
      </c>
      <c r="D25" s="5">
        <v>7950</v>
      </c>
      <c r="E25" s="5">
        <v>7934</v>
      </c>
      <c r="F25" s="5">
        <v>7870</v>
      </c>
      <c r="G25" s="22">
        <v>2255</v>
      </c>
      <c r="H25" s="16">
        <v>715</v>
      </c>
      <c r="I25" s="16">
        <v>0</v>
      </c>
      <c r="J25" s="17">
        <f t="shared" si="0"/>
        <v>-80</v>
      </c>
      <c r="K25" s="18">
        <f t="shared" si="1"/>
        <v>-1.0062893081761006</v>
      </c>
      <c r="L25" s="17">
        <v>80</v>
      </c>
      <c r="M25" s="18">
        <f t="shared" si="2"/>
        <v>1.0062893081761006</v>
      </c>
      <c r="N25" s="6">
        <f t="shared" si="3"/>
        <v>9.0851334180432008</v>
      </c>
      <c r="O25" s="6">
        <f t="shared" si="4"/>
        <v>0</v>
      </c>
      <c r="P25" s="88"/>
      <c r="AA25" s="8"/>
      <c r="AB25" s="8"/>
    </row>
    <row r="26" spans="1:29" x14ac:dyDescent="0.2">
      <c r="A26" s="5" t="s">
        <v>163</v>
      </c>
      <c r="B26" s="5" t="s">
        <v>15</v>
      </c>
      <c r="C26" s="5">
        <v>0</v>
      </c>
      <c r="D26" s="5">
        <v>6220</v>
      </c>
      <c r="E26" s="5">
        <v>6213</v>
      </c>
      <c r="F26" s="5">
        <v>6299</v>
      </c>
      <c r="G26" s="22">
        <v>2256</v>
      </c>
      <c r="H26" s="16">
        <v>682</v>
      </c>
      <c r="I26" s="16">
        <v>0</v>
      </c>
      <c r="J26" s="17">
        <f t="shared" si="0"/>
        <v>79</v>
      </c>
      <c r="K26" s="18">
        <f t="shared" si="1"/>
        <v>1.270096463022508</v>
      </c>
      <c r="L26" s="17">
        <v>79</v>
      </c>
      <c r="M26" s="18">
        <f t="shared" si="2"/>
        <v>1.270096463022508</v>
      </c>
      <c r="N26" s="6">
        <f t="shared" si="3"/>
        <v>10.827115415145261</v>
      </c>
      <c r="O26" s="6">
        <f t="shared" si="4"/>
        <v>0</v>
      </c>
      <c r="P26" s="88"/>
      <c r="AA26" s="8"/>
      <c r="AB26" s="8"/>
    </row>
    <row r="27" spans="1:29" x14ac:dyDescent="0.2">
      <c r="A27" s="5" t="s">
        <v>163</v>
      </c>
      <c r="B27" s="5" t="s">
        <v>25</v>
      </c>
      <c r="C27" s="5">
        <v>0</v>
      </c>
      <c r="D27" s="5">
        <v>8100</v>
      </c>
      <c r="E27" s="5">
        <v>8174</v>
      </c>
      <c r="F27" s="5">
        <v>8044</v>
      </c>
      <c r="G27" s="22">
        <v>2257</v>
      </c>
      <c r="H27" s="16">
        <v>875</v>
      </c>
      <c r="I27" s="16">
        <v>0</v>
      </c>
      <c r="J27" s="17">
        <f t="shared" si="0"/>
        <v>-56</v>
      </c>
      <c r="K27" s="18">
        <f t="shared" si="1"/>
        <v>-0.69135802469135799</v>
      </c>
      <c r="L27" s="17">
        <v>56</v>
      </c>
      <c r="M27" s="18">
        <f t="shared" si="2"/>
        <v>0.69135802469135799</v>
      </c>
      <c r="N27" s="6">
        <f t="shared" si="3"/>
        <v>10.877672799602188</v>
      </c>
      <c r="O27" s="6">
        <f t="shared" si="4"/>
        <v>0</v>
      </c>
      <c r="P27" s="88"/>
      <c r="AA27" s="8"/>
      <c r="AB27" s="8"/>
    </row>
    <row r="28" spans="1:29" x14ac:dyDescent="0.2">
      <c r="A28" s="5" t="s">
        <v>163</v>
      </c>
      <c r="B28" s="5" t="s">
        <v>26</v>
      </c>
      <c r="C28" s="5">
        <v>0</v>
      </c>
      <c r="D28" s="5">
        <v>7550</v>
      </c>
      <c r="E28" s="5">
        <v>7534</v>
      </c>
      <c r="F28" s="5">
        <v>7542</v>
      </c>
      <c r="G28" s="22">
        <v>2258</v>
      </c>
      <c r="H28" s="16">
        <v>522</v>
      </c>
      <c r="I28" s="16">
        <v>0</v>
      </c>
      <c r="J28" s="17">
        <f t="shared" si="0"/>
        <v>-8</v>
      </c>
      <c r="K28" s="18">
        <f t="shared" si="1"/>
        <v>-0.10596026490066225</v>
      </c>
      <c r="L28" s="17">
        <v>8</v>
      </c>
      <c r="M28" s="18">
        <f t="shared" si="2"/>
        <v>0.10596026490066225</v>
      </c>
      <c r="N28" s="6">
        <f t="shared" si="3"/>
        <v>6.921241050119332</v>
      </c>
      <c r="O28" s="6">
        <f t="shared" si="4"/>
        <v>0</v>
      </c>
      <c r="P28" s="88"/>
      <c r="AA28" s="8"/>
      <c r="AB28" s="8"/>
    </row>
    <row r="29" spans="1:29" x14ac:dyDescent="0.2">
      <c r="A29" s="5" t="s">
        <v>163</v>
      </c>
      <c r="B29" s="5" t="s">
        <v>125</v>
      </c>
      <c r="C29" s="5">
        <v>464</v>
      </c>
      <c r="D29" s="5">
        <v>6800</v>
      </c>
      <c r="E29" s="5">
        <v>6319</v>
      </c>
      <c r="F29" s="5">
        <v>6860</v>
      </c>
      <c r="G29" s="22">
        <v>2259</v>
      </c>
      <c r="H29" s="16">
        <v>411</v>
      </c>
      <c r="I29" s="16">
        <v>0</v>
      </c>
      <c r="J29" s="17">
        <f t="shared" si="0"/>
        <v>60</v>
      </c>
      <c r="K29" s="18">
        <f t="shared" si="1"/>
        <v>0.88235294117647056</v>
      </c>
      <c r="L29" s="17">
        <v>60</v>
      </c>
      <c r="M29" s="18">
        <f t="shared" si="2"/>
        <v>0.88235294117647056</v>
      </c>
      <c r="N29" s="6">
        <f t="shared" si="3"/>
        <v>5.9912536443148694</v>
      </c>
      <c r="O29" s="6">
        <f t="shared" si="4"/>
        <v>0</v>
      </c>
      <c r="P29" s="88"/>
      <c r="AA29" s="8"/>
      <c r="AB29" s="8"/>
    </row>
    <row r="30" spans="1:29" x14ac:dyDescent="0.2">
      <c r="A30" s="5" t="s">
        <v>163</v>
      </c>
      <c r="B30" s="5" t="s">
        <v>23</v>
      </c>
      <c r="C30" s="5">
        <v>0</v>
      </c>
      <c r="D30" s="5">
        <v>6300</v>
      </c>
      <c r="E30" s="5">
        <v>6375</v>
      </c>
      <c r="F30" s="5">
        <v>6444</v>
      </c>
      <c r="G30" s="22">
        <v>2260</v>
      </c>
      <c r="H30" s="16">
        <v>334</v>
      </c>
      <c r="I30" s="16">
        <v>0</v>
      </c>
      <c r="J30" s="17">
        <f t="shared" si="0"/>
        <v>144</v>
      </c>
      <c r="K30" s="18">
        <f t="shared" si="1"/>
        <v>2.2857142857142856</v>
      </c>
      <c r="L30" s="17">
        <v>144</v>
      </c>
      <c r="M30" s="18">
        <f t="shared" si="2"/>
        <v>2.2857142857142856</v>
      </c>
      <c r="N30" s="6">
        <f t="shared" si="3"/>
        <v>5.1831160769708253</v>
      </c>
      <c r="O30" s="6">
        <f t="shared" si="4"/>
        <v>0</v>
      </c>
      <c r="P30" s="88"/>
      <c r="AA30" s="8"/>
      <c r="AB30" s="8"/>
    </row>
    <row r="31" spans="1:29" x14ac:dyDescent="0.2">
      <c r="A31" s="5" t="s">
        <v>163</v>
      </c>
      <c r="B31" s="5" t="s">
        <v>28</v>
      </c>
      <c r="C31" s="5">
        <v>0</v>
      </c>
      <c r="D31" s="5">
        <v>6550</v>
      </c>
      <c r="E31" s="5">
        <v>6541</v>
      </c>
      <c r="F31" s="5">
        <v>6623</v>
      </c>
      <c r="G31" s="22">
        <v>2261</v>
      </c>
      <c r="H31" s="16">
        <v>715</v>
      </c>
      <c r="I31" s="16">
        <v>0</v>
      </c>
      <c r="J31" s="17">
        <f t="shared" si="0"/>
        <v>73</v>
      </c>
      <c r="K31" s="18">
        <f t="shared" si="1"/>
        <v>1.1145038167938932</v>
      </c>
      <c r="L31" s="17">
        <v>73</v>
      </c>
      <c r="M31" s="18">
        <f t="shared" si="2"/>
        <v>1.1145038167938932</v>
      </c>
      <c r="N31" s="6">
        <f t="shared" si="3"/>
        <v>10.795711913030349</v>
      </c>
      <c r="O31" s="6">
        <f t="shared" si="4"/>
        <v>0</v>
      </c>
      <c r="P31" s="88"/>
      <c r="AA31" s="8"/>
      <c r="AB31" s="8"/>
    </row>
    <row r="32" spans="1:29" x14ac:dyDescent="0.2">
      <c r="A32" s="5" t="s">
        <v>163</v>
      </c>
      <c r="B32" s="5" t="s">
        <v>14</v>
      </c>
      <c r="C32" s="5">
        <v>435</v>
      </c>
      <c r="D32" s="5">
        <v>6600</v>
      </c>
      <c r="E32" s="5">
        <v>6140</v>
      </c>
      <c r="F32" s="5">
        <v>6720</v>
      </c>
      <c r="G32" s="22">
        <v>2262</v>
      </c>
      <c r="H32" s="16">
        <v>701</v>
      </c>
      <c r="I32" s="16">
        <v>701</v>
      </c>
      <c r="J32" s="17">
        <f t="shared" si="0"/>
        <v>120</v>
      </c>
      <c r="K32" s="18">
        <f t="shared" si="1"/>
        <v>1.8181818181818181</v>
      </c>
      <c r="L32" s="17">
        <v>120</v>
      </c>
      <c r="M32" s="18">
        <f t="shared" si="2"/>
        <v>1.8181818181818181</v>
      </c>
      <c r="N32" s="6">
        <f t="shared" si="3"/>
        <v>10.431547619047619</v>
      </c>
      <c r="O32" s="6">
        <f t="shared" si="4"/>
        <v>10.431547619047619</v>
      </c>
      <c r="P32" s="88"/>
      <c r="AA32" s="8"/>
      <c r="AB32" s="8"/>
    </row>
    <row r="33" spans="1:30" x14ac:dyDescent="0.2">
      <c r="A33" s="5" t="s">
        <v>163</v>
      </c>
      <c r="B33" s="5" t="s">
        <v>135</v>
      </c>
      <c r="C33" s="5">
        <v>416</v>
      </c>
      <c r="D33" s="5">
        <v>7050</v>
      </c>
      <c r="E33" s="5">
        <v>6620</v>
      </c>
      <c r="F33" s="5">
        <v>7111</v>
      </c>
      <c r="G33" s="22">
        <v>2263</v>
      </c>
      <c r="H33" s="16">
        <v>290</v>
      </c>
      <c r="I33" s="16">
        <v>290</v>
      </c>
      <c r="J33" s="17">
        <f t="shared" si="0"/>
        <v>61</v>
      </c>
      <c r="K33" s="18">
        <f t="shared" si="1"/>
        <v>0.86524822695035464</v>
      </c>
      <c r="L33" s="17">
        <v>61</v>
      </c>
      <c r="M33" s="18">
        <f t="shared" si="2"/>
        <v>0.86524822695035464</v>
      </c>
      <c r="N33" s="6">
        <f t="shared" si="3"/>
        <v>4.0781887216987762</v>
      </c>
      <c r="O33" s="6">
        <f t="shared" si="4"/>
        <v>4.0781887216987762</v>
      </c>
      <c r="P33" s="88"/>
      <c r="AA33" s="8"/>
      <c r="AB33" s="8"/>
    </row>
    <row r="34" spans="1:30" x14ac:dyDescent="0.2">
      <c r="A34" s="5" t="s">
        <v>163</v>
      </c>
      <c r="B34" s="5" t="s">
        <v>18</v>
      </c>
      <c r="C34" s="5">
        <v>672</v>
      </c>
      <c r="D34" s="5">
        <v>7250</v>
      </c>
      <c r="E34" s="5">
        <v>6567</v>
      </c>
      <c r="F34" s="5">
        <v>7198</v>
      </c>
      <c r="G34" s="22">
        <v>2264</v>
      </c>
      <c r="H34" s="16">
        <v>324</v>
      </c>
      <c r="I34" s="16">
        <v>324</v>
      </c>
      <c r="J34" s="17">
        <f t="shared" si="0"/>
        <v>-52</v>
      </c>
      <c r="K34" s="18">
        <f t="shared" si="1"/>
        <v>-0.71724137931034482</v>
      </c>
      <c r="L34" s="17">
        <v>52</v>
      </c>
      <c r="M34" s="18">
        <f t="shared" si="2"/>
        <v>0.71724137931034482</v>
      </c>
      <c r="N34" s="6">
        <f t="shared" si="3"/>
        <v>4.5012503473186998</v>
      </c>
      <c r="O34" s="6">
        <f t="shared" si="4"/>
        <v>4.5012503473186998</v>
      </c>
      <c r="P34" s="88"/>
      <c r="AA34" s="8"/>
      <c r="AB34" s="8"/>
    </row>
    <row r="35" spans="1:30" x14ac:dyDescent="0.2">
      <c r="A35" s="5" t="s">
        <v>163</v>
      </c>
      <c r="B35" s="5" t="s">
        <v>27</v>
      </c>
      <c r="C35" s="5">
        <v>406</v>
      </c>
      <c r="D35" s="5">
        <v>7505</v>
      </c>
      <c r="E35" s="5">
        <v>7085</v>
      </c>
      <c r="F35" s="5">
        <v>7484</v>
      </c>
      <c r="G35" s="22">
        <v>2265</v>
      </c>
      <c r="H35" s="16">
        <v>73</v>
      </c>
      <c r="I35" s="16">
        <v>73</v>
      </c>
      <c r="J35" s="17">
        <f t="shared" si="0"/>
        <v>-21</v>
      </c>
      <c r="K35" s="18">
        <f t="shared" si="1"/>
        <v>-0.27981345769487009</v>
      </c>
      <c r="L35" s="17">
        <v>21</v>
      </c>
      <c r="M35" s="18">
        <f t="shared" si="2"/>
        <v>0.27981345769487009</v>
      </c>
      <c r="N35" s="6">
        <f t="shared" si="3"/>
        <v>0.97541421699625863</v>
      </c>
      <c r="O35" s="6">
        <f t="shared" si="4"/>
        <v>0.97541421699625863</v>
      </c>
      <c r="P35" s="88"/>
      <c r="AA35" s="8"/>
      <c r="AB35" s="8"/>
    </row>
    <row r="36" spans="1:30" x14ac:dyDescent="0.2">
      <c r="A36" s="5" t="s">
        <v>163</v>
      </c>
      <c r="B36" s="5" t="s">
        <v>21</v>
      </c>
      <c r="C36" s="5">
        <v>0</v>
      </c>
      <c r="D36" s="5">
        <v>7900</v>
      </c>
      <c r="E36" s="5">
        <v>7980</v>
      </c>
      <c r="F36" s="5">
        <v>7957</v>
      </c>
      <c r="G36" s="22">
        <v>2266</v>
      </c>
      <c r="H36" s="16">
        <v>662</v>
      </c>
      <c r="I36" s="16">
        <v>0</v>
      </c>
      <c r="J36" s="17">
        <f t="shared" si="0"/>
        <v>57</v>
      </c>
      <c r="K36" s="18">
        <f t="shared" si="1"/>
        <v>0.72151898734177211</v>
      </c>
      <c r="L36" s="17">
        <v>57</v>
      </c>
      <c r="M36" s="18">
        <f t="shared" si="2"/>
        <v>0.72151898734177211</v>
      </c>
      <c r="N36" s="6">
        <f t="shared" si="3"/>
        <v>8.3197184868669112</v>
      </c>
      <c r="O36" s="6">
        <f t="shared" si="4"/>
        <v>0</v>
      </c>
      <c r="P36" s="88"/>
      <c r="AA36" s="8"/>
      <c r="AB36" s="8"/>
    </row>
    <row r="37" spans="1:30" x14ac:dyDescent="0.2">
      <c r="A37" s="5" t="s">
        <v>163</v>
      </c>
      <c r="B37" s="5" t="s">
        <v>128</v>
      </c>
      <c r="C37" s="5">
        <v>556</v>
      </c>
      <c r="D37" s="5">
        <v>6200</v>
      </c>
      <c r="E37" s="5">
        <v>5719</v>
      </c>
      <c r="F37" s="5">
        <v>6294</v>
      </c>
      <c r="G37" s="22">
        <v>2267</v>
      </c>
      <c r="H37" s="16">
        <v>266</v>
      </c>
      <c r="I37" s="16">
        <v>266</v>
      </c>
      <c r="J37" s="17">
        <f t="shared" si="0"/>
        <v>94</v>
      </c>
      <c r="K37" s="18">
        <f t="shared" si="1"/>
        <v>1.5161290322580645</v>
      </c>
      <c r="L37" s="17">
        <v>94</v>
      </c>
      <c r="M37" s="18">
        <f t="shared" si="2"/>
        <v>1.5161290322580645</v>
      </c>
      <c r="N37" s="6">
        <f t="shared" si="3"/>
        <v>4.2262472195741978</v>
      </c>
      <c r="O37" s="6">
        <f t="shared" si="4"/>
        <v>4.2262472195741978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8115</v>
      </c>
      <c r="D38" s="30">
        <f t="shared" ref="D38:F38" si="5">SUM(D3:D37)</f>
        <v>262825</v>
      </c>
      <c r="E38" s="30">
        <f t="shared" si="5"/>
        <v>252632</v>
      </c>
      <c r="F38" s="30">
        <f t="shared" si="5"/>
        <v>264480</v>
      </c>
      <c r="G38" s="31"/>
      <c r="H38" s="30">
        <f t="shared" ref="H38:I38" si="6">SUM(H3:H37)</f>
        <v>14350</v>
      </c>
      <c r="I38" s="30">
        <f t="shared" si="6"/>
        <v>4652</v>
      </c>
      <c r="J38" s="32"/>
      <c r="K38" s="33">
        <f t="shared" si="1"/>
        <v>0</v>
      </c>
      <c r="L38" s="30">
        <f>SUM(L3:L37)</f>
        <v>2873</v>
      </c>
      <c r="M38" s="33">
        <f t="shared" si="2"/>
        <v>1.0931228003424331</v>
      </c>
      <c r="N38" s="33">
        <f t="shared" si="3"/>
        <v>5.4257410768300058</v>
      </c>
      <c r="O38" s="33">
        <f t="shared" si="4"/>
        <v>1.7589231699939503</v>
      </c>
      <c r="P38" s="88"/>
    </row>
    <row r="39" spans="1:30" x14ac:dyDescent="0.2">
      <c r="A39" s="5" t="s">
        <v>163</v>
      </c>
      <c r="B39" s="5" t="s">
        <v>139</v>
      </c>
      <c r="C39" s="5">
        <v>0</v>
      </c>
      <c r="D39" s="15">
        <v>4900</v>
      </c>
      <c r="E39" s="15">
        <v>4972</v>
      </c>
      <c r="F39" s="15">
        <v>4907</v>
      </c>
      <c r="G39" s="22">
        <v>22501</v>
      </c>
      <c r="H39" s="23">
        <v>445</v>
      </c>
      <c r="I39" s="23">
        <v>0</v>
      </c>
      <c r="J39" s="17">
        <f t="shared" si="0"/>
        <v>7</v>
      </c>
      <c r="K39" s="18">
        <f t="shared" si="1"/>
        <v>0.14285714285714285</v>
      </c>
      <c r="L39" s="17">
        <v>7</v>
      </c>
      <c r="M39" s="18">
        <f t="shared" si="2"/>
        <v>0.14285714285714285</v>
      </c>
      <c r="N39" s="6">
        <f t="shared" si="3"/>
        <v>9.0686773996331773</v>
      </c>
      <c r="O39" s="6">
        <f t="shared" si="4"/>
        <v>0</v>
      </c>
      <c r="P39" s="88" t="s">
        <v>116</v>
      </c>
      <c r="Q39" s="7" t="s">
        <v>117</v>
      </c>
    </row>
    <row r="40" spans="1:30" x14ac:dyDescent="0.2">
      <c r="A40" s="5" t="s">
        <v>163</v>
      </c>
      <c r="B40" s="5" t="s">
        <v>77</v>
      </c>
      <c r="C40" s="5">
        <v>285</v>
      </c>
      <c r="D40" s="15">
        <v>6250</v>
      </c>
      <c r="E40" s="15">
        <v>6043</v>
      </c>
      <c r="F40" s="15">
        <v>6265</v>
      </c>
      <c r="G40" s="22">
        <v>22502</v>
      </c>
      <c r="H40" s="23">
        <v>34</v>
      </c>
      <c r="I40" s="23">
        <v>34</v>
      </c>
      <c r="J40" s="17">
        <f t="shared" si="0"/>
        <v>15</v>
      </c>
      <c r="K40" s="18">
        <f t="shared" si="1"/>
        <v>0.24</v>
      </c>
      <c r="L40" s="17">
        <v>15</v>
      </c>
      <c r="M40" s="18">
        <f t="shared" si="2"/>
        <v>0.24</v>
      </c>
      <c r="N40" s="6">
        <f t="shared" si="3"/>
        <v>0.54269752593774945</v>
      </c>
      <c r="O40" s="6">
        <f t="shared" si="4"/>
        <v>0.54269752593774945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163</v>
      </c>
      <c r="B41" s="5" t="s">
        <v>147</v>
      </c>
      <c r="C41" s="5">
        <v>0</v>
      </c>
      <c r="D41" s="15">
        <v>7050</v>
      </c>
      <c r="E41" s="15">
        <v>6996</v>
      </c>
      <c r="F41" s="15">
        <v>6933</v>
      </c>
      <c r="G41" s="22">
        <v>22503</v>
      </c>
      <c r="H41" s="23">
        <v>39</v>
      </c>
      <c r="I41" s="23">
        <v>0</v>
      </c>
      <c r="J41" s="17">
        <f t="shared" si="0"/>
        <v>-117</v>
      </c>
      <c r="K41" s="18">
        <f t="shared" si="1"/>
        <v>-1.6595744680851063</v>
      </c>
      <c r="L41" s="17">
        <v>117</v>
      </c>
      <c r="M41" s="18">
        <f t="shared" si="2"/>
        <v>1.6595744680851063</v>
      </c>
      <c r="N41" s="6">
        <f t="shared" si="3"/>
        <v>0.56252704456945046</v>
      </c>
      <c r="O41" s="6">
        <f t="shared" si="4"/>
        <v>0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163</v>
      </c>
      <c r="B42" s="5" t="s">
        <v>110</v>
      </c>
      <c r="C42" s="5">
        <v>0</v>
      </c>
      <c r="D42" s="15">
        <v>6700</v>
      </c>
      <c r="E42" s="15">
        <v>6779</v>
      </c>
      <c r="F42" s="15">
        <v>6821</v>
      </c>
      <c r="G42" s="22">
        <v>22504</v>
      </c>
      <c r="H42" s="23">
        <v>338</v>
      </c>
      <c r="I42" s="23">
        <v>338</v>
      </c>
      <c r="J42" s="17">
        <f t="shared" si="0"/>
        <v>121</v>
      </c>
      <c r="K42" s="18">
        <f t="shared" si="1"/>
        <v>1.8059701492537314</v>
      </c>
      <c r="L42" s="17">
        <v>121</v>
      </c>
      <c r="M42" s="18">
        <f t="shared" si="2"/>
        <v>1.8059701492537314</v>
      </c>
      <c r="N42" s="6">
        <f t="shared" si="3"/>
        <v>4.955285148805161</v>
      </c>
      <c r="O42" s="6">
        <f t="shared" si="4"/>
        <v>4.955285148805161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163</v>
      </c>
      <c r="B43" s="5" t="s">
        <v>145</v>
      </c>
      <c r="C43" s="5">
        <v>0</v>
      </c>
      <c r="D43" s="15">
        <v>5400</v>
      </c>
      <c r="E43" s="15">
        <v>5485</v>
      </c>
      <c r="F43" s="15">
        <v>5468</v>
      </c>
      <c r="G43" s="22">
        <v>22505</v>
      </c>
      <c r="H43" s="23">
        <v>566</v>
      </c>
      <c r="I43" s="23">
        <v>0</v>
      </c>
      <c r="J43" s="17">
        <f t="shared" si="0"/>
        <v>68</v>
      </c>
      <c r="K43" s="18">
        <f t="shared" si="1"/>
        <v>1.2592592592592593</v>
      </c>
      <c r="L43" s="17">
        <v>68</v>
      </c>
      <c r="M43" s="18">
        <f t="shared" si="2"/>
        <v>1.2592592592592593</v>
      </c>
      <c r="N43" s="6">
        <f t="shared" si="3"/>
        <v>10.351133869787857</v>
      </c>
      <c r="O43" s="6">
        <f t="shared" si="4"/>
        <v>0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163</v>
      </c>
      <c r="B44" s="5" t="s">
        <v>78</v>
      </c>
      <c r="C44" s="5">
        <v>474</v>
      </c>
      <c r="D44" s="15">
        <v>5300</v>
      </c>
      <c r="E44" s="15">
        <v>4904</v>
      </c>
      <c r="F44" s="15">
        <v>5361</v>
      </c>
      <c r="G44" s="22">
        <v>22506</v>
      </c>
      <c r="H44" s="23">
        <v>334</v>
      </c>
      <c r="I44" s="23">
        <v>334</v>
      </c>
      <c r="J44" s="17">
        <f t="shared" si="0"/>
        <v>61</v>
      </c>
      <c r="K44" s="18">
        <f t="shared" si="1"/>
        <v>1.1509433962264151</v>
      </c>
      <c r="L44" s="17">
        <v>61</v>
      </c>
      <c r="M44" s="18">
        <f t="shared" si="2"/>
        <v>1.1509433962264151</v>
      </c>
      <c r="N44" s="6">
        <f t="shared" si="3"/>
        <v>6.2301809363924638</v>
      </c>
      <c r="O44" s="6">
        <f t="shared" si="4"/>
        <v>6.2301809363924638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163</v>
      </c>
      <c r="B45" s="5" t="s">
        <v>112</v>
      </c>
      <c r="C45" s="5">
        <v>0</v>
      </c>
      <c r="D45" s="15">
        <v>8150</v>
      </c>
      <c r="E45" s="15">
        <v>8232</v>
      </c>
      <c r="F45" s="15">
        <v>8151</v>
      </c>
      <c r="G45" s="22">
        <v>22508</v>
      </c>
      <c r="H45" s="23">
        <v>590</v>
      </c>
      <c r="I45" s="23">
        <v>0</v>
      </c>
      <c r="J45" s="17">
        <f t="shared" si="0"/>
        <v>1</v>
      </c>
      <c r="K45" s="18">
        <f t="shared" si="1"/>
        <v>1.2269938650306749E-2</v>
      </c>
      <c r="L45" s="17">
        <v>1</v>
      </c>
      <c r="M45" s="18">
        <f t="shared" si="2"/>
        <v>1.2269938650306749E-2</v>
      </c>
      <c r="N45" s="6">
        <f t="shared" si="3"/>
        <v>7.2383756594282902</v>
      </c>
      <c r="O45" s="6">
        <f t="shared" si="4"/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80" t="s">
        <v>163</v>
      </c>
      <c r="B46" s="80" t="s">
        <v>145</v>
      </c>
      <c r="C46" s="80">
        <v>566</v>
      </c>
      <c r="D46" s="82">
        <v>5180</v>
      </c>
      <c r="E46" s="80">
        <v>4687</v>
      </c>
      <c r="F46" s="82">
        <v>5303</v>
      </c>
      <c r="G46" s="81">
        <v>2501</v>
      </c>
      <c r="H46" s="82">
        <v>261</v>
      </c>
      <c r="I46" s="82">
        <v>261</v>
      </c>
      <c r="J46" s="78">
        <f t="shared" si="0"/>
        <v>123</v>
      </c>
      <c r="K46" s="77">
        <f t="shared" si="1"/>
        <v>2.3745173745173744</v>
      </c>
      <c r="L46" s="78">
        <v>123</v>
      </c>
      <c r="M46" s="77">
        <f t="shared" si="2"/>
        <v>2.3745173745173744</v>
      </c>
      <c r="N46" s="79">
        <f t="shared" si="3"/>
        <v>4.9217424099566278</v>
      </c>
      <c r="O46" s="79">
        <f t="shared" si="4"/>
        <v>4.9217424099566278</v>
      </c>
      <c r="P46" s="88"/>
      <c r="T46" s="8"/>
      <c r="U46" s="8"/>
      <c r="V46" s="8"/>
      <c r="W46" s="8"/>
      <c r="X46" s="8"/>
      <c r="Z46" s="8"/>
      <c r="AA46" s="8"/>
      <c r="AB46" s="8"/>
      <c r="AC46" s="8"/>
    </row>
    <row r="47" spans="1:30" x14ac:dyDescent="0.2">
      <c r="A47" s="5" t="s">
        <v>163</v>
      </c>
      <c r="B47" s="5" t="s">
        <v>76</v>
      </c>
      <c r="C47" s="5">
        <v>0</v>
      </c>
      <c r="D47" s="15">
        <v>6250</v>
      </c>
      <c r="E47" s="5">
        <v>6228</v>
      </c>
      <c r="F47" s="15">
        <v>6207</v>
      </c>
      <c r="G47" s="22">
        <v>2502</v>
      </c>
      <c r="H47" s="23">
        <v>261</v>
      </c>
      <c r="I47" s="23">
        <v>261</v>
      </c>
      <c r="J47" s="17">
        <f t="shared" si="0"/>
        <v>-43</v>
      </c>
      <c r="K47" s="18">
        <f t="shared" si="1"/>
        <v>-0.68799999999999994</v>
      </c>
      <c r="L47" s="17">
        <v>43</v>
      </c>
      <c r="M47" s="18">
        <f t="shared" si="2"/>
        <v>0.68799999999999994</v>
      </c>
      <c r="N47" s="6">
        <f t="shared" si="3"/>
        <v>4.2049299178347024</v>
      </c>
      <c r="O47" s="6">
        <f t="shared" si="4"/>
        <v>4.2049299178347024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163</v>
      </c>
      <c r="B48" s="5" t="s">
        <v>110</v>
      </c>
      <c r="C48" s="5">
        <v>0</v>
      </c>
      <c r="D48" s="15">
        <v>6940</v>
      </c>
      <c r="E48" s="5">
        <v>7026</v>
      </c>
      <c r="F48" s="15">
        <v>7005</v>
      </c>
      <c r="G48" s="22">
        <v>2504</v>
      </c>
      <c r="H48" s="23">
        <v>435</v>
      </c>
      <c r="I48" s="23">
        <v>435</v>
      </c>
      <c r="J48" s="17">
        <f t="shared" si="0"/>
        <v>65</v>
      </c>
      <c r="K48" s="18">
        <f t="shared" si="1"/>
        <v>0.93659942363112381</v>
      </c>
      <c r="L48" s="17">
        <v>65</v>
      </c>
      <c r="M48" s="18">
        <f t="shared" si="2"/>
        <v>0.93659942363112381</v>
      </c>
      <c r="N48" s="6">
        <f t="shared" si="3"/>
        <v>6.2098501070663819</v>
      </c>
      <c r="O48" s="6">
        <f t="shared" si="4"/>
        <v>6.2098501070663819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163</v>
      </c>
      <c r="B49" s="5" t="s">
        <v>78</v>
      </c>
      <c r="C49" s="5">
        <v>0</v>
      </c>
      <c r="D49" s="15">
        <v>6600</v>
      </c>
      <c r="E49" s="5">
        <v>6587</v>
      </c>
      <c r="F49" s="15">
        <v>6541</v>
      </c>
      <c r="G49" s="22">
        <v>2505</v>
      </c>
      <c r="H49" s="23">
        <v>570</v>
      </c>
      <c r="I49" s="23">
        <v>0</v>
      </c>
      <c r="J49" s="17">
        <f t="shared" si="0"/>
        <v>-59</v>
      </c>
      <c r="K49" s="18">
        <f t="shared" si="1"/>
        <v>-0.89393939393939392</v>
      </c>
      <c r="L49" s="17">
        <v>59</v>
      </c>
      <c r="M49" s="18">
        <f t="shared" si="2"/>
        <v>0.89393939393939392</v>
      </c>
      <c r="N49" s="6">
        <f t="shared" si="3"/>
        <v>8.7142638740253791</v>
      </c>
      <c r="O49" s="6">
        <f t="shared" si="4"/>
        <v>0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163</v>
      </c>
      <c r="B50" s="5" t="s">
        <v>139</v>
      </c>
      <c r="C50" s="5">
        <v>445</v>
      </c>
      <c r="D50" s="15">
        <v>5550</v>
      </c>
      <c r="E50" s="5">
        <v>5069</v>
      </c>
      <c r="F50" s="15">
        <v>5497</v>
      </c>
      <c r="G50" s="22">
        <v>2506</v>
      </c>
      <c r="H50" s="23">
        <v>87</v>
      </c>
      <c r="I50" s="23">
        <v>87</v>
      </c>
      <c r="J50" s="17">
        <f t="shared" si="0"/>
        <v>-53</v>
      </c>
      <c r="K50" s="18">
        <f t="shared" si="1"/>
        <v>-0.95495495495495497</v>
      </c>
      <c r="L50" s="17">
        <v>53</v>
      </c>
      <c r="M50" s="18">
        <f t="shared" si="2"/>
        <v>0.95495495495495497</v>
      </c>
      <c r="N50" s="6">
        <f t="shared" si="3"/>
        <v>1.5826814626159724</v>
      </c>
      <c r="O50" s="6">
        <f t="shared" si="4"/>
        <v>1.5826814626159724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163</v>
      </c>
      <c r="B51" s="5" t="s">
        <v>77</v>
      </c>
      <c r="C51" s="5">
        <v>0</v>
      </c>
      <c r="D51" s="15">
        <v>6850</v>
      </c>
      <c r="E51" s="5">
        <v>6834</v>
      </c>
      <c r="F51" s="15">
        <v>7078</v>
      </c>
      <c r="G51" s="22">
        <v>2507</v>
      </c>
      <c r="H51" s="23">
        <v>899</v>
      </c>
      <c r="I51" s="23">
        <v>0</v>
      </c>
      <c r="J51" s="17">
        <f t="shared" si="0"/>
        <v>228</v>
      </c>
      <c r="K51" s="18">
        <f t="shared" si="1"/>
        <v>3.3284671532846715</v>
      </c>
      <c r="L51" s="17">
        <v>228</v>
      </c>
      <c r="M51" s="18">
        <f t="shared" si="2"/>
        <v>3.3284671532846715</v>
      </c>
      <c r="N51" s="6">
        <f t="shared" si="3"/>
        <v>12.701328058773665</v>
      </c>
      <c r="O51" s="6">
        <f t="shared" si="4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163</v>
      </c>
      <c r="B52" s="5" t="s">
        <v>112</v>
      </c>
      <c r="C52" s="5">
        <v>590</v>
      </c>
      <c r="D52" s="15">
        <v>7150</v>
      </c>
      <c r="E52" s="5">
        <v>6525</v>
      </c>
      <c r="F52" s="15">
        <v>7063</v>
      </c>
      <c r="G52" s="22">
        <v>2508</v>
      </c>
      <c r="H52" s="23">
        <v>155</v>
      </c>
      <c r="I52" s="23">
        <v>155</v>
      </c>
      <c r="J52" s="17">
        <f t="shared" si="0"/>
        <v>-87</v>
      </c>
      <c r="K52" s="18">
        <f t="shared" si="1"/>
        <v>-1.2167832167832169</v>
      </c>
      <c r="L52" s="17">
        <v>87</v>
      </c>
      <c r="M52" s="18">
        <f t="shared" si="2"/>
        <v>1.2167832167832169</v>
      </c>
      <c r="N52" s="6">
        <f t="shared" si="3"/>
        <v>2.1945349001840579</v>
      </c>
      <c r="O52" s="6">
        <f t="shared" si="4"/>
        <v>2.1945349001840579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s="34" customFormat="1" ht="15" x14ac:dyDescent="0.25">
      <c r="A53" s="30"/>
      <c r="B53" s="30"/>
      <c r="C53" s="30">
        <f>SUM(C39:C52)</f>
        <v>2360</v>
      </c>
      <c r="D53" s="30">
        <f t="shared" ref="D53:F53" si="7">SUM(D39:D52)</f>
        <v>88270</v>
      </c>
      <c r="E53" s="30">
        <f t="shared" si="7"/>
        <v>86367</v>
      </c>
      <c r="F53" s="30">
        <f t="shared" si="7"/>
        <v>88600</v>
      </c>
      <c r="G53" s="31"/>
      <c r="H53" s="30">
        <f t="shared" ref="H53:I53" si="8">SUM(H39:H52)</f>
        <v>5014</v>
      </c>
      <c r="I53" s="30">
        <f t="shared" si="8"/>
        <v>1905</v>
      </c>
      <c r="J53" s="32"/>
      <c r="K53" s="33">
        <f t="shared" si="1"/>
        <v>0</v>
      </c>
      <c r="L53" s="30">
        <f>SUM(L39:L52)</f>
        <v>1048</v>
      </c>
      <c r="M53" s="38">
        <f t="shared" si="2"/>
        <v>1.1872663419055172</v>
      </c>
      <c r="N53" s="33">
        <f t="shared" si="3"/>
        <v>5.6591422121896162</v>
      </c>
      <c r="O53" s="33">
        <f t="shared" si="4"/>
        <v>2.1501128668171559</v>
      </c>
      <c r="P53" s="88"/>
    </row>
    <row r="54" spans="1:30" x14ac:dyDescent="0.2">
      <c r="A54" s="5" t="s">
        <v>163</v>
      </c>
      <c r="B54" s="5" t="s">
        <v>126</v>
      </c>
      <c r="C54" s="5">
        <v>0</v>
      </c>
      <c r="D54" s="15">
        <v>6500</v>
      </c>
      <c r="E54" s="15">
        <v>6585</v>
      </c>
      <c r="F54" s="15">
        <v>6599</v>
      </c>
      <c r="G54" s="22">
        <v>22302</v>
      </c>
      <c r="H54" s="23">
        <v>5231</v>
      </c>
      <c r="I54" s="23">
        <v>4830</v>
      </c>
      <c r="J54" s="17">
        <f>F54-D54</f>
        <v>99</v>
      </c>
      <c r="K54" s="18">
        <f t="shared" si="1"/>
        <v>1.523076923076923</v>
      </c>
      <c r="L54" s="17">
        <v>99</v>
      </c>
      <c r="M54" s="18">
        <f t="shared" si="2"/>
        <v>1.523076923076923</v>
      </c>
      <c r="N54" s="6">
        <f t="shared" si="3"/>
        <v>79.2695863009547</v>
      </c>
      <c r="O54" s="6">
        <f t="shared" si="4"/>
        <v>73.192908016366118</v>
      </c>
      <c r="P54" s="8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x14ac:dyDescent="0.2">
      <c r="A55" s="5" t="s">
        <v>163</v>
      </c>
      <c r="B55" s="5" t="s">
        <v>48</v>
      </c>
      <c r="C55" s="5">
        <v>416</v>
      </c>
      <c r="D55" s="15">
        <v>1870</v>
      </c>
      <c r="E55" s="15">
        <v>1438</v>
      </c>
      <c r="F55" s="15">
        <v>1808</v>
      </c>
      <c r="G55" s="22">
        <v>22401</v>
      </c>
      <c r="H55" s="23">
        <v>111</v>
      </c>
      <c r="I55" s="23">
        <v>111</v>
      </c>
      <c r="J55" s="17">
        <f t="shared" ref="J55:J87" si="9">F55-D55</f>
        <v>-62</v>
      </c>
      <c r="K55" s="18">
        <f t="shared" si="1"/>
        <v>-3.3155080213903743</v>
      </c>
      <c r="L55" s="17">
        <v>62</v>
      </c>
      <c r="M55" s="18">
        <f t="shared" si="2"/>
        <v>3.3155080213903743</v>
      </c>
      <c r="N55" s="6">
        <f t="shared" si="3"/>
        <v>6.1393805309734519</v>
      </c>
      <c r="O55" s="6">
        <f t="shared" si="4"/>
        <v>6.1393805309734519</v>
      </c>
      <c r="P55" s="88"/>
      <c r="R55" s="24"/>
      <c r="S55" s="24"/>
      <c r="T55" s="24"/>
      <c r="U55" s="8"/>
      <c r="V55" s="24"/>
      <c r="W55" s="24"/>
      <c r="X55" s="24"/>
      <c r="Y55" s="24"/>
      <c r="Z55" s="8"/>
      <c r="AA55" s="8"/>
      <c r="AB55" s="8"/>
      <c r="AC55" s="8"/>
      <c r="AD55" s="8"/>
    </row>
    <row r="56" spans="1:30" x14ac:dyDescent="0.2">
      <c r="A56" s="5" t="s">
        <v>163</v>
      </c>
      <c r="B56" s="5" t="s">
        <v>146</v>
      </c>
      <c r="C56" s="5">
        <v>0</v>
      </c>
      <c r="D56" s="15">
        <v>2500</v>
      </c>
      <c r="E56" s="15">
        <v>2576</v>
      </c>
      <c r="F56" s="15">
        <v>2586</v>
      </c>
      <c r="G56" s="22">
        <v>22402</v>
      </c>
      <c r="H56" s="23">
        <v>430</v>
      </c>
      <c r="I56" s="23">
        <v>430</v>
      </c>
      <c r="J56" s="17">
        <f t="shared" si="9"/>
        <v>86</v>
      </c>
      <c r="K56" s="18">
        <f t="shared" si="1"/>
        <v>3.44</v>
      </c>
      <c r="L56" s="17">
        <v>86</v>
      </c>
      <c r="M56" s="18">
        <f t="shared" si="2"/>
        <v>3.44</v>
      </c>
      <c r="N56" s="6">
        <f t="shared" si="3"/>
        <v>16.627996906419181</v>
      </c>
      <c r="O56" s="6">
        <f t="shared" si="4"/>
        <v>16.627996906419181</v>
      </c>
      <c r="P56" s="88"/>
      <c r="T56" s="8"/>
      <c r="U56" s="24"/>
      <c r="V56" s="8"/>
      <c r="W56" s="8"/>
      <c r="X56" s="8"/>
      <c r="Z56" s="8"/>
      <c r="AA56" s="8"/>
      <c r="AB56" s="8"/>
      <c r="AC56" s="8"/>
      <c r="AD56" s="24"/>
    </row>
    <row r="57" spans="1:30" x14ac:dyDescent="0.2">
      <c r="A57" s="5" t="s">
        <v>163</v>
      </c>
      <c r="B57" s="5" t="s">
        <v>50</v>
      </c>
      <c r="C57" s="5">
        <v>561</v>
      </c>
      <c r="D57" s="15">
        <v>1950</v>
      </c>
      <c r="E57" s="15">
        <v>1470</v>
      </c>
      <c r="F57" s="15">
        <v>2045</v>
      </c>
      <c r="G57" s="22">
        <v>22403</v>
      </c>
      <c r="H57" s="23">
        <v>324</v>
      </c>
      <c r="I57" s="23">
        <v>324</v>
      </c>
      <c r="J57" s="17">
        <f t="shared" si="9"/>
        <v>95</v>
      </c>
      <c r="K57" s="18">
        <f t="shared" si="1"/>
        <v>4.8717948717948714</v>
      </c>
      <c r="L57" s="17">
        <v>95</v>
      </c>
      <c r="M57" s="18">
        <f t="shared" si="2"/>
        <v>4.8717948717948714</v>
      </c>
      <c r="N57" s="6">
        <f t="shared" si="3"/>
        <v>15.843520782396089</v>
      </c>
      <c r="O57" s="6">
        <f t="shared" si="4"/>
        <v>15.843520782396089</v>
      </c>
      <c r="P57" s="88"/>
      <c r="T57" s="8"/>
      <c r="U57" s="8"/>
      <c r="V57" s="8"/>
      <c r="W57" s="8"/>
      <c r="X57" s="8"/>
      <c r="Z57" s="8"/>
      <c r="AA57" s="8"/>
      <c r="AB57" s="8"/>
      <c r="AC57" s="8"/>
    </row>
    <row r="58" spans="1:30" x14ac:dyDescent="0.2">
      <c r="A58" s="5" t="s">
        <v>163</v>
      </c>
      <c r="B58" s="5" t="s">
        <v>68</v>
      </c>
      <c r="C58" s="5">
        <v>0</v>
      </c>
      <c r="D58" s="15">
        <v>2550</v>
      </c>
      <c r="E58" s="15">
        <v>2629</v>
      </c>
      <c r="F58" s="15">
        <v>2591</v>
      </c>
      <c r="G58" s="22">
        <v>22404</v>
      </c>
      <c r="H58" s="23">
        <v>324</v>
      </c>
      <c r="I58" s="23">
        <v>0</v>
      </c>
      <c r="J58" s="17">
        <f t="shared" si="9"/>
        <v>41</v>
      </c>
      <c r="K58" s="18">
        <f t="shared" si="1"/>
        <v>1.607843137254902</v>
      </c>
      <c r="L58" s="17">
        <v>41</v>
      </c>
      <c r="M58" s="18">
        <f t="shared" si="2"/>
        <v>1.607843137254902</v>
      </c>
      <c r="N58" s="6">
        <f t="shared" si="3"/>
        <v>12.504824392126592</v>
      </c>
      <c r="O58" s="6">
        <f t="shared" si="4"/>
        <v>0</v>
      </c>
      <c r="P58" s="88"/>
      <c r="T58" s="8"/>
      <c r="U58" s="8"/>
      <c r="V58" s="8"/>
      <c r="W58" s="8"/>
      <c r="X58" s="8"/>
      <c r="Z58" s="8"/>
      <c r="AA58" s="8"/>
      <c r="AB58" s="8"/>
      <c r="AC58" s="8"/>
    </row>
    <row r="59" spans="1:30" x14ac:dyDescent="0.2">
      <c r="A59" s="5" t="s">
        <v>163</v>
      </c>
      <c r="B59" s="5" t="s">
        <v>52</v>
      </c>
      <c r="C59" s="5">
        <v>411</v>
      </c>
      <c r="D59" s="15">
        <v>2100</v>
      </c>
      <c r="E59" s="5">
        <v>1761</v>
      </c>
      <c r="F59" s="15">
        <v>2180</v>
      </c>
      <c r="G59" s="22">
        <v>22405</v>
      </c>
      <c r="H59" s="23">
        <v>324</v>
      </c>
      <c r="I59" s="23">
        <v>324</v>
      </c>
      <c r="J59" s="17">
        <f t="shared" si="9"/>
        <v>80</v>
      </c>
      <c r="K59" s="18">
        <f t="shared" si="1"/>
        <v>3.8095238095238093</v>
      </c>
      <c r="L59" s="17">
        <v>80</v>
      </c>
      <c r="M59" s="18">
        <f t="shared" si="2"/>
        <v>3.8095238095238093</v>
      </c>
      <c r="N59" s="6">
        <f t="shared" si="3"/>
        <v>14.862385321100916</v>
      </c>
      <c r="O59" s="6">
        <f t="shared" si="4"/>
        <v>14.862385321100916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163</v>
      </c>
      <c r="B60" s="5" t="s">
        <v>69</v>
      </c>
      <c r="C60" s="5">
        <v>0</v>
      </c>
      <c r="D60" s="15">
        <v>2300</v>
      </c>
      <c r="E60" s="15">
        <v>2296</v>
      </c>
      <c r="F60" s="15">
        <v>2446</v>
      </c>
      <c r="G60" s="22">
        <v>22406</v>
      </c>
      <c r="H60" s="23">
        <v>832</v>
      </c>
      <c r="I60" s="23">
        <v>832</v>
      </c>
      <c r="J60" s="17">
        <f t="shared" si="9"/>
        <v>146</v>
      </c>
      <c r="K60" s="18">
        <f t="shared" si="1"/>
        <v>6.3478260869565215</v>
      </c>
      <c r="L60" s="17">
        <v>146</v>
      </c>
      <c r="M60" s="18">
        <f t="shared" si="2"/>
        <v>6.3478260869565215</v>
      </c>
      <c r="N60" s="6">
        <f t="shared" si="3"/>
        <v>34.014717906786586</v>
      </c>
      <c r="O60" s="6">
        <f t="shared" si="4"/>
        <v>34.014717906786586</v>
      </c>
      <c r="P60" s="88"/>
      <c r="W60" s="8"/>
      <c r="X60" s="8"/>
      <c r="Z60" s="8"/>
      <c r="AA60" s="8"/>
      <c r="AB60" s="8"/>
      <c r="AC60" s="8"/>
    </row>
    <row r="61" spans="1:30" x14ac:dyDescent="0.2">
      <c r="A61" s="5" t="s">
        <v>163</v>
      </c>
      <c r="B61" s="5" t="s">
        <v>109</v>
      </c>
      <c r="C61" s="5">
        <v>343</v>
      </c>
      <c r="D61" s="15">
        <v>2750</v>
      </c>
      <c r="E61" s="15">
        <v>2484</v>
      </c>
      <c r="F61" s="15">
        <v>2910</v>
      </c>
      <c r="G61" s="22">
        <v>22407</v>
      </c>
      <c r="H61" s="23">
        <v>387</v>
      </c>
      <c r="I61" s="23">
        <v>387</v>
      </c>
      <c r="J61" s="17">
        <f t="shared" si="9"/>
        <v>160</v>
      </c>
      <c r="K61" s="18">
        <f t="shared" si="1"/>
        <v>5.8181818181818183</v>
      </c>
      <c r="L61" s="17">
        <v>160</v>
      </c>
      <c r="M61" s="18">
        <f t="shared" si="2"/>
        <v>5.8181818181818183</v>
      </c>
      <c r="N61" s="6">
        <f t="shared" si="3"/>
        <v>13.298969072164947</v>
      </c>
      <c r="O61" s="6">
        <f t="shared" si="4"/>
        <v>13.298969072164947</v>
      </c>
      <c r="P61" s="88"/>
      <c r="W61" s="8"/>
      <c r="X61" s="8"/>
      <c r="Z61" s="8"/>
      <c r="AA61" s="8"/>
      <c r="AB61" s="8"/>
      <c r="AC61" s="8"/>
    </row>
    <row r="62" spans="1:30" x14ac:dyDescent="0.2">
      <c r="A62" s="5" t="s">
        <v>163</v>
      </c>
      <c r="B62" s="5" t="s">
        <v>144</v>
      </c>
      <c r="C62" s="5">
        <v>0</v>
      </c>
      <c r="D62" s="15">
        <v>2700</v>
      </c>
      <c r="E62" s="15">
        <v>2774</v>
      </c>
      <c r="F62" s="15">
        <v>2857</v>
      </c>
      <c r="G62" s="22">
        <v>22408</v>
      </c>
      <c r="H62" s="23">
        <v>445</v>
      </c>
      <c r="I62" s="23">
        <v>0</v>
      </c>
      <c r="J62" s="17">
        <f t="shared" si="9"/>
        <v>157</v>
      </c>
      <c r="K62" s="18">
        <f t="shared" si="1"/>
        <v>5.8148148148148149</v>
      </c>
      <c r="L62" s="17">
        <v>157</v>
      </c>
      <c r="M62" s="18">
        <f t="shared" si="2"/>
        <v>5.8148148148148149</v>
      </c>
      <c r="N62" s="6">
        <f t="shared" si="3"/>
        <v>15.575778788939447</v>
      </c>
      <c r="O62" s="6">
        <f t="shared" si="4"/>
        <v>0</v>
      </c>
      <c r="P62" s="88"/>
      <c r="Z62" s="8"/>
      <c r="AA62" s="8"/>
      <c r="AB62" s="8"/>
      <c r="AC62" s="8"/>
    </row>
    <row r="63" spans="1:30" x14ac:dyDescent="0.2">
      <c r="A63" s="5" t="s">
        <v>163</v>
      </c>
      <c r="B63" s="5" t="s">
        <v>56</v>
      </c>
      <c r="C63" s="5">
        <v>44</v>
      </c>
      <c r="D63" s="15">
        <v>1875</v>
      </c>
      <c r="E63" s="15">
        <v>1913</v>
      </c>
      <c r="F63" s="15">
        <v>1929</v>
      </c>
      <c r="G63" s="22">
        <v>22409</v>
      </c>
      <c r="H63" s="23">
        <v>459</v>
      </c>
      <c r="I63" s="23">
        <v>459</v>
      </c>
      <c r="J63" s="17">
        <f t="shared" si="9"/>
        <v>54</v>
      </c>
      <c r="K63" s="18">
        <f t="shared" si="1"/>
        <v>2.88</v>
      </c>
      <c r="L63" s="17">
        <v>54</v>
      </c>
      <c r="M63" s="18">
        <f t="shared" si="2"/>
        <v>2.88</v>
      </c>
      <c r="N63" s="6">
        <f t="shared" si="3"/>
        <v>23.794712286158632</v>
      </c>
      <c r="O63" s="6">
        <f t="shared" si="4"/>
        <v>23.794712286158632</v>
      </c>
      <c r="P63" s="88"/>
      <c r="Z63" s="8"/>
      <c r="AA63" s="8"/>
      <c r="AB63" s="8"/>
      <c r="AC63" s="8"/>
    </row>
    <row r="64" spans="1:30" x14ac:dyDescent="0.2">
      <c r="A64" s="5" t="s">
        <v>163</v>
      </c>
      <c r="B64" s="5" t="s">
        <v>57</v>
      </c>
      <c r="C64" s="5">
        <v>0</v>
      </c>
      <c r="D64" s="15">
        <v>2850</v>
      </c>
      <c r="E64" s="15">
        <v>2845</v>
      </c>
      <c r="F64" s="15">
        <v>2814</v>
      </c>
      <c r="G64" s="22">
        <v>22411</v>
      </c>
      <c r="H64" s="23">
        <v>348</v>
      </c>
      <c r="I64" s="23">
        <v>0</v>
      </c>
      <c r="J64" s="17">
        <f t="shared" si="9"/>
        <v>-36</v>
      </c>
      <c r="K64" s="18">
        <f t="shared" si="1"/>
        <v>-1.263157894736842</v>
      </c>
      <c r="L64" s="17">
        <v>36</v>
      </c>
      <c r="M64" s="18">
        <f t="shared" si="2"/>
        <v>1.263157894736842</v>
      </c>
      <c r="N64" s="6">
        <f t="shared" si="3"/>
        <v>12.366737739872068</v>
      </c>
      <c r="O64" s="6">
        <f t="shared" si="4"/>
        <v>0</v>
      </c>
      <c r="P64" s="88"/>
      <c r="Z64" s="8"/>
      <c r="AA64" s="8"/>
      <c r="AB64" s="8"/>
      <c r="AC64" s="8"/>
    </row>
    <row r="65" spans="1:29" x14ac:dyDescent="0.2">
      <c r="A65" s="5" t="s">
        <v>163</v>
      </c>
      <c r="B65" s="5" t="s">
        <v>66</v>
      </c>
      <c r="C65" s="5">
        <v>0</v>
      </c>
      <c r="D65" s="15">
        <v>1900</v>
      </c>
      <c r="E65" s="15">
        <v>1980</v>
      </c>
      <c r="F65" s="15">
        <v>1963</v>
      </c>
      <c r="G65" s="22">
        <v>22412</v>
      </c>
      <c r="H65" s="23">
        <v>232</v>
      </c>
      <c r="I65" s="23">
        <v>232</v>
      </c>
      <c r="J65" s="17">
        <f t="shared" si="9"/>
        <v>63</v>
      </c>
      <c r="K65" s="18">
        <f t="shared" si="1"/>
        <v>3.3157894736842106</v>
      </c>
      <c r="L65" s="17">
        <v>63</v>
      </c>
      <c r="M65" s="18">
        <f t="shared" si="2"/>
        <v>3.3157894736842106</v>
      </c>
      <c r="N65" s="6">
        <f t="shared" si="3"/>
        <v>11.818644931227713</v>
      </c>
      <c r="O65" s="6">
        <f t="shared" si="4"/>
        <v>11.818644931227713</v>
      </c>
      <c r="P65" s="88"/>
      <c r="Z65" s="8"/>
      <c r="AA65" s="8"/>
      <c r="AB65" s="8"/>
      <c r="AC65" s="8"/>
    </row>
    <row r="66" spans="1:29" x14ac:dyDescent="0.2">
      <c r="A66" s="5" t="s">
        <v>163</v>
      </c>
      <c r="B66" s="5" t="s">
        <v>59</v>
      </c>
      <c r="C66" s="5">
        <v>334</v>
      </c>
      <c r="D66" s="15">
        <v>1200</v>
      </c>
      <c r="E66" s="15">
        <v>853</v>
      </c>
      <c r="F66" s="15">
        <v>1233</v>
      </c>
      <c r="G66" s="22">
        <v>22413</v>
      </c>
      <c r="H66" s="23">
        <v>276</v>
      </c>
      <c r="I66" s="23">
        <v>276</v>
      </c>
      <c r="J66" s="17">
        <f t="shared" si="9"/>
        <v>33</v>
      </c>
      <c r="K66" s="18">
        <f t="shared" si="1"/>
        <v>2.75</v>
      </c>
      <c r="L66" s="17">
        <v>33</v>
      </c>
      <c r="M66" s="18">
        <f t="shared" si="2"/>
        <v>2.75</v>
      </c>
      <c r="N66" s="6">
        <f t="shared" si="3"/>
        <v>22.384428223844282</v>
      </c>
      <c r="O66" s="6">
        <f t="shared" si="4"/>
        <v>22.384428223844282</v>
      </c>
      <c r="P66" s="88"/>
      <c r="Z66" s="8"/>
      <c r="AA66" s="8"/>
      <c r="AB66" s="8"/>
      <c r="AC66" s="8"/>
    </row>
    <row r="67" spans="1:29" x14ac:dyDescent="0.2">
      <c r="A67" s="5" t="s">
        <v>163</v>
      </c>
      <c r="B67" s="5" t="s">
        <v>60</v>
      </c>
      <c r="C67" s="5">
        <v>0</v>
      </c>
      <c r="D67" s="15">
        <v>2450</v>
      </c>
      <c r="E67" s="15">
        <v>2526</v>
      </c>
      <c r="F67" s="15">
        <v>2504</v>
      </c>
      <c r="G67" s="22">
        <v>22414</v>
      </c>
      <c r="H67" s="23">
        <v>537</v>
      </c>
      <c r="I67" s="23">
        <v>0</v>
      </c>
      <c r="J67" s="17">
        <f t="shared" si="9"/>
        <v>54</v>
      </c>
      <c r="K67" s="18">
        <f t="shared" ref="K67:K130" si="10">J67/D67%</f>
        <v>2.204081632653061</v>
      </c>
      <c r="L67" s="17">
        <v>54</v>
      </c>
      <c r="M67" s="18">
        <f t="shared" ref="M67:M131" si="11">L67/D67%</f>
        <v>2.204081632653061</v>
      </c>
      <c r="N67" s="6">
        <f t="shared" ref="N67:N131" si="12">H67/F67%</f>
        <v>21.445686900958467</v>
      </c>
      <c r="O67" s="6">
        <f t="shared" ref="O67:O131" si="13">I67/F67%</f>
        <v>0</v>
      </c>
      <c r="P67" s="88"/>
      <c r="Z67" s="8"/>
      <c r="AA67" s="8"/>
      <c r="AB67" s="8"/>
      <c r="AC67" s="8"/>
    </row>
    <row r="68" spans="1:29" x14ac:dyDescent="0.2">
      <c r="A68" s="5" t="s">
        <v>163</v>
      </c>
      <c r="B68" s="5" t="s">
        <v>61</v>
      </c>
      <c r="C68" s="5">
        <v>0</v>
      </c>
      <c r="D68" s="15">
        <v>3150</v>
      </c>
      <c r="E68" s="15">
        <v>3217</v>
      </c>
      <c r="F68" s="15">
        <v>3196</v>
      </c>
      <c r="G68" s="22">
        <v>22415</v>
      </c>
      <c r="H68" s="23">
        <v>517</v>
      </c>
      <c r="I68" s="23">
        <v>0</v>
      </c>
      <c r="J68" s="17">
        <f t="shared" si="9"/>
        <v>46</v>
      </c>
      <c r="K68" s="18">
        <f t="shared" si="10"/>
        <v>1.4603174603174602</v>
      </c>
      <c r="L68" s="17">
        <v>46</v>
      </c>
      <c r="M68" s="18">
        <f t="shared" si="11"/>
        <v>1.4603174603174602</v>
      </c>
      <c r="N68" s="6">
        <f t="shared" si="12"/>
        <v>16.176470588235293</v>
      </c>
      <c r="O68" s="6">
        <f t="shared" si="13"/>
        <v>0</v>
      </c>
      <c r="P68" s="88"/>
      <c r="Z68" s="8"/>
      <c r="AA68" s="8"/>
      <c r="AB68" s="8"/>
      <c r="AC68" s="8"/>
    </row>
    <row r="69" spans="1:29" x14ac:dyDescent="0.2">
      <c r="A69" s="5" t="s">
        <v>163</v>
      </c>
      <c r="B69" s="5" t="s">
        <v>138</v>
      </c>
      <c r="C69" s="5">
        <v>575</v>
      </c>
      <c r="D69" s="15">
        <v>2425</v>
      </c>
      <c r="E69" s="15">
        <v>1929</v>
      </c>
      <c r="F69" s="15">
        <v>2514</v>
      </c>
      <c r="G69" s="22">
        <v>22416</v>
      </c>
      <c r="H69" s="23">
        <v>300</v>
      </c>
      <c r="I69" s="23">
        <v>300</v>
      </c>
      <c r="J69" s="17">
        <f t="shared" si="9"/>
        <v>89</v>
      </c>
      <c r="K69" s="18">
        <f t="shared" si="10"/>
        <v>3.670103092783505</v>
      </c>
      <c r="L69" s="17">
        <v>89</v>
      </c>
      <c r="M69" s="18">
        <f t="shared" si="11"/>
        <v>3.670103092783505</v>
      </c>
      <c r="N69" s="6">
        <f t="shared" si="12"/>
        <v>11.933174224343675</v>
      </c>
      <c r="O69" s="6">
        <f t="shared" si="13"/>
        <v>11.933174224343675</v>
      </c>
      <c r="P69" s="88"/>
      <c r="Z69" s="8"/>
      <c r="AA69" s="8"/>
      <c r="AB69" s="8"/>
      <c r="AC69" s="8"/>
    </row>
    <row r="70" spans="1:29" x14ac:dyDescent="0.2">
      <c r="A70" s="5" t="s">
        <v>163</v>
      </c>
      <c r="B70" s="5" t="s">
        <v>62</v>
      </c>
      <c r="C70" s="5">
        <v>382</v>
      </c>
      <c r="D70" s="15">
        <v>2500</v>
      </c>
      <c r="E70" s="15">
        <v>2191</v>
      </c>
      <c r="F70" s="15">
        <v>2553</v>
      </c>
      <c r="G70" s="22">
        <v>22417</v>
      </c>
      <c r="H70" s="23">
        <v>377</v>
      </c>
      <c r="I70" s="23">
        <v>377</v>
      </c>
      <c r="J70" s="17">
        <f t="shared" si="9"/>
        <v>53</v>
      </c>
      <c r="K70" s="18">
        <f t="shared" si="10"/>
        <v>2.12</v>
      </c>
      <c r="L70" s="17">
        <v>53</v>
      </c>
      <c r="M70" s="18">
        <f t="shared" si="11"/>
        <v>2.12</v>
      </c>
      <c r="N70" s="6">
        <f t="shared" si="12"/>
        <v>14.766940853897374</v>
      </c>
      <c r="O70" s="6">
        <f t="shared" si="13"/>
        <v>14.766940853897374</v>
      </c>
      <c r="P70" s="88"/>
      <c r="Z70" s="8"/>
      <c r="AA70" s="8"/>
      <c r="AB70" s="8"/>
      <c r="AC70" s="8"/>
    </row>
    <row r="71" spans="1:29" x14ac:dyDescent="0.2">
      <c r="A71" s="5" t="s">
        <v>163</v>
      </c>
      <c r="B71" s="5" t="s">
        <v>63</v>
      </c>
      <c r="C71" s="5">
        <v>0</v>
      </c>
      <c r="D71" s="15">
        <v>3350</v>
      </c>
      <c r="E71" s="15">
        <v>3427</v>
      </c>
      <c r="F71" s="15">
        <v>3423</v>
      </c>
      <c r="G71" s="22">
        <v>22418</v>
      </c>
      <c r="H71" s="23">
        <v>464</v>
      </c>
      <c r="I71" s="23">
        <v>464</v>
      </c>
      <c r="J71" s="17">
        <f t="shared" si="9"/>
        <v>73</v>
      </c>
      <c r="K71" s="18">
        <f t="shared" si="10"/>
        <v>2.1791044776119404</v>
      </c>
      <c r="L71" s="17">
        <v>73</v>
      </c>
      <c r="M71" s="18">
        <f t="shared" si="11"/>
        <v>2.1791044776119404</v>
      </c>
      <c r="N71" s="6">
        <f t="shared" si="12"/>
        <v>13.555360794624599</v>
      </c>
      <c r="O71" s="6">
        <f t="shared" si="13"/>
        <v>13.555360794624599</v>
      </c>
      <c r="P71" s="88"/>
      <c r="Z71" s="8"/>
      <c r="AA71" s="8"/>
      <c r="AB71" s="8"/>
      <c r="AC71" s="8"/>
    </row>
    <row r="72" spans="1:29" x14ac:dyDescent="0.2">
      <c r="A72" s="5" t="s">
        <v>163</v>
      </c>
      <c r="B72" s="5" t="s">
        <v>148</v>
      </c>
      <c r="C72" s="5">
        <v>0</v>
      </c>
      <c r="D72" s="15">
        <v>1800</v>
      </c>
      <c r="E72" s="15">
        <v>1476</v>
      </c>
      <c r="F72" s="15">
        <v>1789</v>
      </c>
      <c r="G72" s="22">
        <v>22419</v>
      </c>
      <c r="H72" s="23">
        <v>324</v>
      </c>
      <c r="I72" s="23">
        <v>324</v>
      </c>
      <c r="J72" s="17">
        <f t="shared" si="9"/>
        <v>-11</v>
      </c>
      <c r="K72" s="18">
        <f t="shared" si="10"/>
        <v>-0.61111111111111116</v>
      </c>
      <c r="L72" s="17">
        <v>11</v>
      </c>
      <c r="M72" s="18">
        <f t="shared" si="11"/>
        <v>0.61111111111111116</v>
      </c>
      <c r="N72" s="6">
        <f t="shared" si="12"/>
        <v>18.11067635550587</v>
      </c>
      <c r="O72" s="6">
        <f t="shared" si="13"/>
        <v>18.11067635550587</v>
      </c>
      <c r="P72" s="88"/>
      <c r="Z72" s="8"/>
      <c r="AA72" s="8"/>
      <c r="AB72" s="8"/>
      <c r="AC72" s="8"/>
    </row>
    <row r="73" spans="1:29" x14ac:dyDescent="0.2">
      <c r="A73" s="5" t="s">
        <v>163</v>
      </c>
      <c r="B73" s="5" t="s">
        <v>64</v>
      </c>
      <c r="C73" s="5">
        <v>0</v>
      </c>
      <c r="D73" s="15">
        <v>2380</v>
      </c>
      <c r="E73" s="15">
        <v>2459</v>
      </c>
      <c r="F73" s="15">
        <v>2461</v>
      </c>
      <c r="G73" s="22">
        <v>22420</v>
      </c>
      <c r="H73" s="23">
        <v>614</v>
      </c>
      <c r="I73" s="23">
        <v>614</v>
      </c>
      <c r="J73" s="17">
        <f t="shared" si="9"/>
        <v>81</v>
      </c>
      <c r="K73" s="18">
        <f t="shared" si="10"/>
        <v>3.403361344537815</v>
      </c>
      <c r="L73" s="17">
        <v>81</v>
      </c>
      <c r="M73" s="18">
        <f t="shared" si="11"/>
        <v>3.403361344537815</v>
      </c>
      <c r="N73" s="6">
        <f t="shared" si="12"/>
        <v>24.949207639171068</v>
      </c>
      <c r="O73" s="6">
        <f t="shared" si="13"/>
        <v>24.949207639171068</v>
      </c>
      <c r="P73" s="88"/>
      <c r="Z73" s="8"/>
      <c r="AA73" s="8"/>
      <c r="AB73" s="8"/>
      <c r="AC73" s="8"/>
    </row>
    <row r="74" spans="1:29" x14ac:dyDescent="0.2">
      <c r="A74" s="5" t="s">
        <v>163</v>
      </c>
      <c r="B74" s="5" t="s">
        <v>65</v>
      </c>
      <c r="C74" s="5">
        <v>653</v>
      </c>
      <c r="D74" s="15">
        <v>3630</v>
      </c>
      <c r="E74" s="15">
        <v>3055</v>
      </c>
      <c r="F74" s="15">
        <v>3674</v>
      </c>
      <c r="G74" s="22">
        <v>22421</v>
      </c>
      <c r="H74" s="23">
        <v>450</v>
      </c>
      <c r="I74" s="23">
        <v>450</v>
      </c>
      <c r="J74" s="17">
        <f t="shared" si="9"/>
        <v>44</v>
      </c>
      <c r="K74" s="18">
        <f t="shared" si="10"/>
        <v>1.2121212121212122</v>
      </c>
      <c r="L74" s="17">
        <v>44</v>
      </c>
      <c r="M74" s="18">
        <f t="shared" si="11"/>
        <v>1.2121212121212122</v>
      </c>
      <c r="N74" s="6">
        <f t="shared" si="12"/>
        <v>12.248230811105062</v>
      </c>
      <c r="O74" s="6">
        <f t="shared" si="13"/>
        <v>12.248230811105062</v>
      </c>
      <c r="P74" s="88"/>
      <c r="Z74" s="8"/>
      <c r="AA74" s="8"/>
      <c r="AB74" s="8"/>
      <c r="AC74" s="8"/>
    </row>
    <row r="75" spans="1:29" x14ac:dyDescent="0.2">
      <c r="A75" s="5" t="s">
        <v>163</v>
      </c>
      <c r="B75" s="5" t="s">
        <v>129</v>
      </c>
      <c r="C75" s="5">
        <v>0</v>
      </c>
      <c r="D75" s="15">
        <v>2200</v>
      </c>
      <c r="E75" s="15">
        <v>2290</v>
      </c>
      <c r="F75" s="15">
        <v>2137</v>
      </c>
      <c r="G75" s="22">
        <v>22422</v>
      </c>
      <c r="H75" s="23">
        <v>440</v>
      </c>
      <c r="I75" s="23">
        <v>0</v>
      </c>
      <c r="J75" s="85">
        <f t="shared" si="9"/>
        <v>-63</v>
      </c>
      <c r="K75" s="86">
        <f t="shared" si="10"/>
        <v>-2.8636363636363638</v>
      </c>
      <c r="L75" s="85">
        <v>63</v>
      </c>
      <c r="M75" s="18">
        <f t="shared" si="11"/>
        <v>2.8636363636363638</v>
      </c>
      <c r="N75" s="6">
        <f t="shared" si="12"/>
        <v>20.589611605053811</v>
      </c>
      <c r="O75" s="6">
        <f t="shared" si="13"/>
        <v>0</v>
      </c>
      <c r="P75" s="88"/>
      <c r="Z75" s="8"/>
      <c r="AA75" s="8"/>
      <c r="AB75" s="8"/>
      <c r="AC75" s="8"/>
    </row>
    <row r="76" spans="1:29" s="75" customFormat="1" x14ac:dyDescent="0.2">
      <c r="A76" s="67" t="s">
        <v>163</v>
      </c>
      <c r="B76" s="67" t="s">
        <v>67</v>
      </c>
      <c r="C76" s="67">
        <v>0</v>
      </c>
      <c r="D76" s="83">
        <v>3050</v>
      </c>
      <c r="E76" s="83">
        <v>2545</v>
      </c>
      <c r="F76" s="83">
        <v>3113</v>
      </c>
      <c r="G76" s="84">
        <v>22423</v>
      </c>
      <c r="H76" s="23">
        <v>401</v>
      </c>
      <c r="I76" s="23">
        <v>401</v>
      </c>
      <c r="J76" s="85">
        <f t="shared" si="9"/>
        <v>63</v>
      </c>
      <c r="K76" s="86">
        <f t="shared" si="10"/>
        <v>2.0655737704918034</v>
      </c>
      <c r="L76" s="85">
        <v>63</v>
      </c>
      <c r="M76" s="18">
        <f t="shared" si="11"/>
        <v>2.0655737704918034</v>
      </c>
      <c r="N76" s="6">
        <f t="shared" si="12"/>
        <v>12.881464824927724</v>
      </c>
      <c r="O76" s="6">
        <f t="shared" si="13"/>
        <v>12.881464824927724</v>
      </c>
      <c r="P76" s="88"/>
      <c r="Z76" s="76"/>
      <c r="AA76" s="76"/>
      <c r="AB76" s="76"/>
      <c r="AC76" s="76"/>
    </row>
    <row r="77" spans="1:29" s="75" customFormat="1" x14ac:dyDescent="0.2">
      <c r="A77" s="67" t="s">
        <v>163</v>
      </c>
      <c r="B77" s="67" t="s">
        <v>137</v>
      </c>
      <c r="C77" s="67">
        <v>0</v>
      </c>
      <c r="D77" s="83">
        <v>3150</v>
      </c>
      <c r="E77" s="83">
        <v>3230</v>
      </c>
      <c r="F77" s="83">
        <v>3239</v>
      </c>
      <c r="G77" s="84">
        <v>22424</v>
      </c>
      <c r="H77" s="23">
        <v>450</v>
      </c>
      <c r="I77" s="23">
        <v>0</v>
      </c>
      <c r="J77" s="85">
        <f t="shared" si="9"/>
        <v>89</v>
      </c>
      <c r="K77" s="86">
        <f t="shared" si="10"/>
        <v>2.8253968253968256</v>
      </c>
      <c r="L77" s="85">
        <v>89</v>
      </c>
      <c r="M77" s="18">
        <f t="shared" si="11"/>
        <v>2.8253968253968256</v>
      </c>
      <c r="N77" s="6">
        <f t="shared" si="12"/>
        <v>13.893176906452609</v>
      </c>
      <c r="O77" s="6">
        <f t="shared" si="13"/>
        <v>0</v>
      </c>
      <c r="P77" s="88"/>
      <c r="Z77" s="76"/>
      <c r="AA77" s="76"/>
      <c r="AB77" s="76"/>
      <c r="AC77" s="76"/>
    </row>
    <row r="78" spans="1:29" x14ac:dyDescent="0.2">
      <c r="A78" s="67" t="s">
        <v>163</v>
      </c>
      <c r="B78" s="67" t="s">
        <v>73</v>
      </c>
      <c r="C78" s="67">
        <v>0</v>
      </c>
      <c r="D78" s="83">
        <v>2820</v>
      </c>
      <c r="E78" s="83">
        <v>2886</v>
      </c>
      <c r="F78" s="83">
        <v>2765</v>
      </c>
      <c r="G78" s="84">
        <v>22425</v>
      </c>
      <c r="H78" s="23">
        <v>440</v>
      </c>
      <c r="I78" s="23">
        <v>0</v>
      </c>
      <c r="J78" s="85">
        <f t="shared" si="9"/>
        <v>-55</v>
      </c>
      <c r="K78" s="86">
        <f t="shared" si="10"/>
        <v>-1.9503546099290781</v>
      </c>
      <c r="L78" s="85">
        <v>55</v>
      </c>
      <c r="M78" s="18">
        <f t="shared" si="11"/>
        <v>1.9503546099290781</v>
      </c>
      <c r="N78" s="6">
        <f t="shared" si="12"/>
        <v>15.913200723327307</v>
      </c>
      <c r="O78" s="6">
        <f t="shared" si="13"/>
        <v>0</v>
      </c>
      <c r="P78" s="88"/>
      <c r="Z78" s="8"/>
      <c r="AA78" s="8"/>
      <c r="AB78" s="8"/>
      <c r="AC78" s="24"/>
    </row>
    <row r="79" spans="1:29" x14ac:dyDescent="0.2">
      <c r="A79" s="5" t="s">
        <v>163</v>
      </c>
      <c r="B79" s="5" t="s">
        <v>70</v>
      </c>
      <c r="C79" s="5">
        <v>430</v>
      </c>
      <c r="D79" s="15">
        <v>2450</v>
      </c>
      <c r="E79" s="15">
        <v>2092</v>
      </c>
      <c r="F79" s="15">
        <v>2606</v>
      </c>
      <c r="G79" s="22">
        <v>22426</v>
      </c>
      <c r="H79" s="23">
        <v>440</v>
      </c>
      <c r="I79" s="23">
        <v>440</v>
      </c>
      <c r="J79" s="85">
        <f t="shared" si="9"/>
        <v>156</v>
      </c>
      <c r="K79" s="86">
        <f t="shared" si="10"/>
        <v>6.3673469387755102</v>
      </c>
      <c r="L79" s="85">
        <v>156</v>
      </c>
      <c r="M79" s="18">
        <f t="shared" si="11"/>
        <v>6.3673469387755102</v>
      </c>
      <c r="N79" s="6">
        <f t="shared" si="12"/>
        <v>16.884113584036839</v>
      </c>
      <c r="O79" s="6">
        <f t="shared" si="13"/>
        <v>16.884113584036839</v>
      </c>
      <c r="P79" s="88"/>
      <c r="Z79" s="8"/>
      <c r="AA79" s="8"/>
      <c r="AB79" s="8"/>
    </row>
    <row r="80" spans="1:29" x14ac:dyDescent="0.2">
      <c r="A80" s="5" t="s">
        <v>163</v>
      </c>
      <c r="B80" s="5" t="s">
        <v>71</v>
      </c>
      <c r="C80" s="5">
        <v>0</v>
      </c>
      <c r="D80" s="5">
        <v>1300</v>
      </c>
      <c r="E80" s="5">
        <v>1288</v>
      </c>
      <c r="F80" s="5">
        <v>1276</v>
      </c>
      <c r="G80" s="22">
        <v>22427</v>
      </c>
      <c r="H80" s="16">
        <v>179</v>
      </c>
      <c r="I80" s="16">
        <v>179</v>
      </c>
      <c r="J80" s="17">
        <f t="shared" si="9"/>
        <v>-24</v>
      </c>
      <c r="K80" s="18">
        <f t="shared" si="10"/>
        <v>-1.8461538461538463</v>
      </c>
      <c r="L80" s="17">
        <v>24</v>
      </c>
      <c r="M80" s="18">
        <f t="shared" si="11"/>
        <v>1.8461538461538463</v>
      </c>
      <c r="N80" s="6">
        <f t="shared" si="12"/>
        <v>14.028213166144202</v>
      </c>
      <c r="O80" s="6">
        <f t="shared" si="13"/>
        <v>14.028213166144202</v>
      </c>
      <c r="P80" s="88"/>
      <c r="Z80" s="8"/>
      <c r="AA80" s="8"/>
      <c r="AB80" s="8"/>
    </row>
    <row r="81" spans="1:28" x14ac:dyDescent="0.2">
      <c r="A81" s="5" t="s">
        <v>163</v>
      </c>
      <c r="B81" s="5" t="s">
        <v>72</v>
      </c>
      <c r="C81" s="5">
        <v>34</v>
      </c>
      <c r="D81" s="5">
        <v>2100</v>
      </c>
      <c r="E81" s="5">
        <v>2154</v>
      </c>
      <c r="F81" s="5">
        <v>2175</v>
      </c>
      <c r="G81" s="22">
        <v>22428</v>
      </c>
      <c r="H81" s="16">
        <v>377</v>
      </c>
      <c r="I81" s="16">
        <v>377</v>
      </c>
      <c r="J81" s="17">
        <f t="shared" si="9"/>
        <v>75</v>
      </c>
      <c r="K81" s="18">
        <f t="shared" si="10"/>
        <v>3.5714285714285716</v>
      </c>
      <c r="L81" s="17">
        <v>75</v>
      </c>
      <c r="M81" s="18">
        <f t="shared" si="11"/>
        <v>3.5714285714285716</v>
      </c>
      <c r="N81" s="6">
        <f t="shared" si="12"/>
        <v>17.333333333333332</v>
      </c>
      <c r="O81" s="6">
        <f t="shared" si="13"/>
        <v>17.333333333333332</v>
      </c>
      <c r="P81" s="88"/>
      <c r="Z81" s="8"/>
      <c r="AA81" s="8"/>
      <c r="AB81" s="8"/>
    </row>
    <row r="82" spans="1:28" x14ac:dyDescent="0.2">
      <c r="A82" s="5" t="s">
        <v>163</v>
      </c>
      <c r="B82" s="5" t="s">
        <v>131</v>
      </c>
      <c r="C82" s="5">
        <v>0</v>
      </c>
      <c r="D82" s="5">
        <v>3050</v>
      </c>
      <c r="E82" s="5">
        <v>3015</v>
      </c>
      <c r="F82" s="5">
        <v>2988</v>
      </c>
      <c r="G82" s="22">
        <v>22429</v>
      </c>
      <c r="H82" s="16">
        <v>218</v>
      </c>
      <c r="I82" s="16">
        <v>0</v>
      </c>
      <c r="J82" s="17">
        <f t="shared" si="9"/>
        <v>-62</v>
      </c>
      <c r="K82" s="18">
        <f t="shared" si="10"/>
        <v>-2.0327868852459017</v>
      </c>
      <c r="L82" s="17">
        <v>62</v>
      </c>
      <c r="M82" s="18">
        <f t="shared" si="11"/>
        <v>2.0327868852459017</v>
      </c>
      <c r="N82" s="6">
        <f t="shared" si="12"/>
        <v>7.2958500669344044</v>
      </c>
      <c r="O82" s="6">
        <f t="shared" si="13"/>
        <v>0</v>
      </c>
      <c r="P82" s="88"/>
      <c r="Z82" s="8"/>
      <c r="AA82" s="8"/>
      <c r="AB82" s="8"/>
    </row>
    <row r="83" spans="1:28" x14ac:dyDescent="0.2">
      <c r="A83" s="5" t="s">
        <v>163</v>
      </c>
      <c r="B83" s="5" t="s">
        <v>130</v>
      </c>
      <c r="C83" s="5">
        <v>0</v>
      </c>
      <c r="D83" s="5">
        <v>2200</v>
      </c>
      <c r="E83" s="5">
        <v>2275</v>
      </c>
      <c r="F83" s="5">
        <v>2301</v>
      </c>
      <c r="G83" s="22">
        <v>22430</v>
      </c>
      <c r="H83" s="16">
        <v>377</v>
      </c>
      <c r="I83" s="16">
        <v>377</v>
      </c>
      <c r="J83" s="17">
        <f t="shared" si="9"/>
        <v>101</v>
      </c>
      <c r="K83" s="18">
        <f t="shared" si="10"/>
        <v>4.5909090909090908</v>
      </c>
      <c r="L83" s="17">
        <v>101</v>
      </c>
      <c r="M83" s="18">
        <f t="shared" si="11"/>
        <v>4.5909090909090908</v>
      </c>
      <c r="N83" s="6">
        <f t="shared" si="12"/>
        <v>16.38418079096045</v>
      </c>
      <c r="O83" s="6">
        <f t="shared" si="13"/>
        <v>16.38418079096045</v>
      </c>
      <c r="P83" s="88"/>
      <c r="Z83" s="8"/>
      <c r="AA83" s="8"/>
      <c r="AB83" s="8"/>
    </row>
    <row r="84" spans="1:28" x14ac:dyDescent="0.2">
      <c r="A84" s="5" t="s">
        <v>163</v>
      </c>
      <c r="B84" s="5" t="s">
        <v>75</v>
      </c>
      <c r="C84" s="5">
        <v>0</v>
      </c>
      <c r="D84" s="5">
        <v>1500</v>
      </c>
      <c r="E84" s="5">
        <v>1480</v>
      </c>
      <c r="F84" s="5">
        <v>1489</v>
      </c>
      <c r="G84" s="22">
        <v>22432</v>
      </c>
      <c r="H84" s="16">
        <v>421</v>
      </c>
      <c r="I84" s="16">
        <v>421</v>
      </c>
      <c r="J84" s="17">
        <f t="shared" si="9"/>
        <v>-11</v>
      </c>
      <c r="K84" s="18">
        <f t="shared" si="10"/>
        <v>-0.73333333333333328</v>
      </c>
      <c r="L84" s="17">
        <v>11</v>
      </c>
      <c r="M84" s="18">
        <f t="shared" si="11"/>
        <v>0.73333333333333328</v>
      </c>
      <c r="N84" s="6">
        <f t="shared" si="12"/>
        <v>28.274009402283411</v>
      </c>
      <c r="O84" s="6">
        <f t="shared" si="13"/>
        <v>28.274009402283411</v>
      </c>
      <c r="P84" s="88"/>
      <c r="Z84" s="8"/>
      <c r="AA84" s="8"/>
      <c r="AB84" s="8"/>
    </row>
    <row r="85" spans="1:28" x14ac:dyDescent="0.2">
      <c r="A85" s="5" t="s">
        <v>163</v>
      </c>
      <c r="B85" s="5" t="s">
        <v>49</v>
      </c>
      <c r="C85" s="5">
        <v>189</v>
      </c>
      <c r="D85" s="5">
        <v>1550</v>
      </c>
      <c r="E85" s="5">
        <v>1439</v>
      </c>
      <c r="F85" s="5">
        <v>1615</v>
      </c>
      <c r="G85" s="22">
        <v>22433</v>
      </c>
      <c r="H85" s="16">
        <v>314</v>
      </c>
      <c r="I85" s="16">
        <v>314</v>
      </c>
      <c r="J85" s="17">
        <f t="shared" si="9"/>
        <v>65</v>
      </c>
      <c r="K85" s="18">
        <f t="shared" si="10"/>
        <v>4.193548387096774</v>
      </c>
      <c r="L85" s="17">
        <v>65</v>
      </c>
      <c r="M85" s="18">
        <f t="shared" si="11"/>
        <v>4.193548387096774</v>
      </c>
      <c r="N85" s="6">
        <f t="shared" si="12"/>
        <v>19.442724458204335</v>
      </c>
      <c r="O85" s="6">
        <f t="shared" si="13"/>
        <v>19.442724458204335</v>
      </c>
      <c r="P85" s="88"/>
      <c r="Z85" s="8"/>
      <c r="AA85" s="8"/>
      <c r="AB85" s="8"/>
    </row>
    <row r="86" spans="1:28" x14ac:dyDescent="0.2">
      <c r="A86" s="5" t="s">
        <v>163</v>
      </c>
      <c r="B86" s="5" t="s">
        <v>74</v>
      </c>
      <c r="C86" s="5">
        <v>0</v>
      </c>
      <c r="D86" s="5">
        <v>4050</v>
      </c>
      <c r="E86" s="5">
        <v>4039</v>
      </c>
      <c r="F86" s="5">
        <v>4061</v>
      </c>
      <c r="G86" s="22">
        <v>22434</v>
      </c>
      <c r="H86" s="16">
        <v>348</v>
      </c>
      <c r="I86" s="16">
        <v>0</v>
      </c>
      <c r="J86" s="17">
        <f t="shared" si="9"/>
        <v>11</v>
      </c>
      <c r="K86" s="18">
        <f t="shared" si="10"/>
        <v>0.27160493827160492</v>
      </c>
      <c r="L86" s="17">
        <v>11</v>
      </c>
      <c r="M86" s="18">
        <f t="shared" si="11"/>
        <v>0.27160493827160492</v>
      </c>
      <c r="N86" s="6">
        <f t="shared" si="12"/>
        <v>8.569317901994582</v>
      </c>
      <c r="O86" s="6">
        <f t="shared" si="13"/>
        <v>0</v>
      </c>
      <c r="P86" s="88"/>
      <c r="Z86" s="8"/>
      <c r="AA86" s="8"/>
      <c r="AB86" s="8"/>
    </row>
    <row r="87" spans="1:28" x14ac:dyDescent="0.2">
      <c r="A87" s="5" t="s">
        <v>163</v>
      </c>
      <c r="B87" s="5" t="s">
        <v>143</v>
      </c>
      <c r="C87" s="5">
        <v>0</v>
      </c>
      <c r="D87" s="5">
        <v>2700</v>
      </c>
      <c r="E87" s="5">
        <v>2778</v>
      </c>
      <c r="F87" s="5">
        <v>2785</v>
      </c>
      <c r="G87" s="22">
        <v>22435</v>
      </c>
      <c r="H87" s="16">
        <v>527</v>
      </c>
      <c r="I87" s="16">
        <v>527</v>
      </c>
      <c r="J87" s="17">
        <f t="shared" si="9"/>
        <v>85</v>
      </c>
      <c r="K87" s="18">
        <f t="shared" si="10"/>
        <v>3.1481481481481484</v>
      </c>
      <c r="L87" s="17">
        <v>85</v>
      </c>
      <c r="M87" s="18">
        <f t="shared" si="11"/>
        <v>3.1481481481481484</v>
      </c>
      <c r="N87" s="6">
        <f t="shared" si="12"/>
        <v>18.922800718132855</v>
      </c>
      <c r="O87" s="6">
        <f t="shared" si="13"/>
        <v>18.922800718132855</v>
      </c>
      <c r="P87" s="88"/>
      <c r="Z87" s="8"/>
      <c r="AA87" s="8"/>
      <c r="AB87" s="8"/>
    </row>
    <row r="88" spans="1:28" x14ac:dyDescent="0.2">
      <c r="A88" s="80" t="s">
        <v>163</v>
      </c>
      <c r="B88" s="80" t="s">
        <v>108</v>
      </c>
      <c r="C88" s="80">
        <v>0</v>
      </c>
      <c r="D88" s="82">
        <v>2000</v>
      </c>
      <c r="E88" s="82">
        <v>1977</v>
      </c>
      <c r="F88" s="82">
        <v>1963</v>
      </c>
      <c r="G88" s="81">
        <v>2401</v>
      </c>
      <c r="H88" s="82">
        <v>222</v>
      </c>
      <c r="I88" s="82">
        <v>222</v>
      </c>
      <c r="J88" s="78">
        <f>F88-D88</f>
        <v>-37</v>
      </c>
      <c r="K88" s="77">
        <f t="shared" si="10"/>
        <v>-1.85</v>
      </c>
      <c r="L88" s="78">
        <v>37</v>
      </c>
      <c r="M88" s="77">
        <f t="shared" si="11"/>
        <v>1.85</v>
      </c>
      <c r="N88" s="79">
        <f t="shared" si="12"/>
        <v>11.30922058074376</v>
      </c>
      <c r="O88" s="79">
        <f t="shared" si="13"/>
        <v>11.30922058074376</v>
      </c>
      <c r="P88" s="88"/>
      <c r="Z88" s="8"/>
      <c r="AA88" s="8"/>
      <c r="AB88" s="24"/>
    </row>
    <row r="89" spans="1:28" x14ac:dyDescent="0.2">
      <c r="A89" s="5" t="s">
        <v>163</v>
      </c>
      <c r="B89" s="5" t="s">
        <v>52</v>
      </c>
      <c r="C89" s="5">
        <v>0</v>
      </c>
      <c r="D89" s="15">
        <v>3200</v>
      </c>
      <c r="E89" s="15">
        <v>3279</v>
      </c>
      <c r="F89" s="15">
        <v>3268</v>
      </c>
      <c r="G89" s="22">
        <v>2402</v>
      </c>
      <c r="H89" s="23">
        <v>435</v>
      </c>
      <c r="I89" s="23">
        <v>0</v>
      </c>
      <c r="J89" s="17">
        <f t="shared" ref="J89:J121" si="14">F89-D89</f>
        <v>68</v>
      </c>
      <c r="K89" s="18">
        <f t="shared" si="10"/>
        <v>2.125</v>
      </c>
      <c r="L89" s="17">
        <v>68</v>
      </c>
      <c r="M89" s="18">
        <f t="shared" si="11"/>
        <v>2.125</v>
      </c>
      <c r="N89" s="6">
        <f t="shared" si="12"/>
        <v>13.310893512851898</v>
      </c>
      <c r="O89" s="6">
        <f t="shared" si="13"/>
        <v>0</v>
      </c>
      <c r="P89" s="88"/>
      <c r="Z89" s="8"/>
      <c r="AA89" s="8"/>
      <c r="AB89" s="24"/>
    </row>
    <row r="90" spans="1:28" x14ac:dyDescent="0.2">
      <c r="A90" s="5" t="s">
        <v>163</v>
      </c>
      <c r="B90" s="5" t="s">
        <v>50</v>
      </c>
      <c r="C90" s="5">
        <v>0</v>
      </c>
      <c r="D90" s="15">
        <v>3600</v>
      </c>
      <c r="E90" s="15">
        <v>3682</v>
      </c>
      <c r="F90" s="15">
        <v>3742</v>
      </c>
      <c r="G90" s="22">
        <v>2403</v>
      </c>
      <c r="H90" s="23">
        <v>454</v>
      </c>
      <c r="I90" s="23">
        <v>454</v>
      </c>
      <c r="J90" s="17">
        <f t="shared" si="14"/>
        <v>142</v>
      </c>
      <c r="K90" s="18">
        <f t="shared" si="10"/>
        <v>3.9444444444444446</v>
      </c>
      <c r="L90" s="17">
        <v>142</v>
      </c>
      <c r="M90" s="18">
        <f t="shared" si="11"/>
        <v>3.9444444444444446</v>
      </c>
      <c r="N90" s="6">
        <f t="shared" si="12"/>
        <v>12.132549438802778</v>
      </c>
      <c r="O90" s="6">
        <f t="shared" si="13"/>
        <v>12.132549438802778</v>
      </c>
      <c r="P90" s="88"/>
      <c r="Z90" s="8"/>
      <c r="AA90" s="8"/>
      <c r="AB90" s="24"/>
    </row>
    <row r="91" spans="1:28" x14ac:dyDescent="0.2">
      <c r="A91" s="5" t="s">
        <v>163</v>
      </c>
      <c r="B91" s="5" t="s">
        <v>49</v>
      </c>
      <c r="C91" s="5">
        <v>0</v>
      </c>
      <c r="D91" s="15">
        <v>3200</v>
      </c>
      <c r="E91" s="15">
        <v>3188</v>
      </c>
      <c r="F91" s="15">
        <v>3287</v>
      </c>
      <c r="G91" s="22">
        <v>2404</v>
      </c>
      <c r="H91" s="23">
        <v>566</v>
      </c>
      <c r="I91" s="23">
        <v>566</v>
      </c>
      <c r="J91" s="17">
        <f t="shared" si="14"/>
        <v>87</v>
      </c>
      <c r="K91" s="18">
        <f t="shared" si="10"/>
        <v>2.71875</v>
      </c>
      <c r="L91" s="17">
        <v>87</v>
      </c>
      <c r="M91" s="18">
        <f t="shared" si="11"/>
        <v>2.71875</v>
      </c>
      <c r="N91" s="6">
        <f t="shared" si="12"/>
        <v>17.219348950410708</v>
      </c>
      <c r="O91" s="6">
        <f t="shared" si="13"/>
        <v>17.219348950410708</v>
      </c>
      <c r="P91" s="88"/>
      <c r="Z91" s="8"/>
      <c r="AA91" s="8"/>
      <c r="AB91" s="24"/>
    </row>
    <row r="92" spans="1:28" x14ac:dyDescent="0.2">
      <c r="A92" s="5" t="s">
        <v>163</v>
      </c>
      <c r="B92" s="5" t="s">
        <v>129</v>
      </c>
      <c r="C92" s="5">
        <v>440</v>
      </c>
      <c r="D92" s="15">
        <v>2150</v>
      </c>
      <c r="E92" s="15">
        <v>1785</v>
      </c>
      <c r="F92" s="15">
        <v>2263</v>
      </c>
      <c r="G92" s="22">
        <v>2405</v>
      </c>
      <c r="H92" s="23">
        <v>392</v>
      </c>
      <c r="I92" s="23">
        <v>392</v>
      </c>
      <c r="J92" s="17">
        <f t="shared" si="14"/>
        <v>113</v>
      </c>
      <c r="K92" s="18">
        <f t="shared" si="10"/>
        <v>5.2558139534883717</v>
      </c>
      <c r="L92" s="17">
        <v>113</v>
      </c>
      <c r="M92" s="18">
        <f t="shared" si="11"/>
        <v>5.2558139534883717</v>
      </c>
      <c r="N92" s="6">
        <f t="shared" si="12"/>
        <v>17.32213875386655</v>
      </c>
      <c r="O92" s="6">
        <f t="shared" si="13"/>
        <v>17.32213875386655</v>
      </c>
      <c r="P92" s="88"/>
      <c r="Z92" s="8"/>
      <c r="AA92" s="8"/>
      <c r="AB92" s="24"/>
    </row>
    <row r="93" spans="1:28" x14ac:dyDescent="0.2">
      <c r="A93" s="5" t="s">
        <v>163</v>
      </c>
      <c r="B93" s="5" t="s">
        <v>72</v>
      </c>
      <c r="C93" s="5">
        <v>0</v>
      </c>
      <c r="D93" s="15">
        <v>3432</v>
      </c>
      <c r="E93" s="15">
        <v>3517</v>
      </c>
      <c r="F93" s="15">
        <v>3548</v>
      </c>
      <c r="G93" s="22">
        <v>2406</v>
      </c>
      <c r="H93" s="23">
        <v>464</v>
      </c>
      <c r="I93" s="23">
        <v>0</v>
      </c>
      <c r="J93" s="17">
        <f t="shared" si="14"/>
        <v>116</v>
      </c>
      <c r="K93" s="18">
        <f t="shared" si="10"/>
        <v>3.3799533799533799</v>
      </c>
      <c r="L93" s="17">
        <v>116</v>
      </c>
      <c r="M93" s="18">
        <f t="shared" si="11"/>
        <v>3.3799533799533799</v>
      </c>
      <c r="N93" s="6">
        <f t="shared" si="12"/>
        <v>13.077790304396844</v>
      </c>
      <c r="O93" s="6">
        <f t="shared" si="13"/>
        <v>0</v>
      </c>
      <c r="P93" s="88"/>
      <c r="Z93" s="8"/>
      <c r="AA93" s="8"/>
      <c r="AB93" s="24"/>
    </row>
    <row r="94" spans="1:28" x14ac:dyDescent="0.2">
      <c r="A94" s="5" t="s">
        <v>163</v>
      </c>
      <c r="B94" s="5" t="s">
        <v>51</v>
      </c>
      <c r="C94" s="5">
        <v>0</v>
      </c>
      <c r="D94" s="15">
        <v>2100</v>
      </c>
      <c r="E94" s="15">
        <v>2098</v>
      </c>
      <c r="F94" s="15">
        <v>2234</v>
      </c>
      <c r="G94" s="22">
        <v>2407</v>
      </c>
      <c r="H94" s="23">
        <v>174</v>
      </c>
      <c r="I94" s="23">
        <v>174</v>
      </c>
      <c r="J94" s="17">
        <f t="shared" si="14"/>
        <v>134</v>
      </c>
      <c r="K94" s="18">
        <f t="shared" si="10"/>
        <v>6.3809523809523814</v>
      </c>
      <c r="L94" s="17">
        <v>134</v>
      </c>
      <c r="M94" s="18">
        <f t="shared" si="11"/>
        <v>6.3809523809523814</v>
      </c>
      <c r="N94" s="6">
        <f t="shared" si="12"/>
        <v>7.7887197851387642</v>
      </c>
      <c r="O94" s="6">
        <f t="shared" si="13"/>
        <v>7.7887197851387642</v>
      </c>
      <c r="P94" s="88"/>
      <c r="Z94" s="8"/>
      <c r="AA94" s="8"/>
      <c r="AB94" s="24"/>
    </row>
    <row r="95" spans="1:28" x14ac:dyDescent="0.2">
      <c r="A95" s="5" t="s">
        <v>163</v>
      </c>
      <c r="B95" s="5" t="s">
        <v>66</v>
      </c>
      <c r="C95" s="5">
        <v>0</v>
      </c>
      <c r="D95" s="15">
        <v>2600</v>
      </c>
      <c r="E95" s="15">
        <v>2682</v>
      </c>
      <c r="F95" s="15">
        <v>2736</v>
      </c>
      <c r="G95" s="22">
        <v>2408</v>
      </c>
      <c r="H95" s="23">
        <v>817</v>
      </c>
      <c r="I95" s="23">
        <v>817</v>
      </c>
      <c r="J95" s="17">
        <f t="shared" si="14"/>
        <v>136</v>
      </c>
      <c r="K95" s="18">
        <f t="shared" si="10"/>
        <v>5.2307692307692308</v>
      </c>
      <c r="L95" s="17">
        <v>136</v>
      </c>
      <c r="M95" s="18">
        <f t="shared" si="11"/>
        <v>5.2307692307692308</v>
      </c>
      <c r="N95" s="6">
        <f t="shared" si="12"/>
        <v>29.861111111111111</v>
      </c>
      <c r="O95" s="6">
        <f t="shared" si="13"/>
        <v>29.861111111111111</v>
      </c>
      <c r="P95" s="88"/>
      <c r="Z95" s="8"/>
      <c r="AA95" s="8"/>
      <c r="AB95" s="24"/>
    </row>
    <row r="96" spans="1:28" x14ac:dyDescent="0.2">
      <c r="A96" s="5" t="s">
        <v>163</v>
      </c>
      <c r="B96" s="5" t="s">
        <v>70</v>
      </c>
      <c r="C96" s="5">
        <v>0</v>
      </c>
      <c r="D96" s="15">
        <v>2200</v>
      </c>
      <c r="E96" s="15">
        <v>2181</v>
      </c>
      <c r="F96" s="15">
        <v>2180</v>
      </c>
      <c r="G96" s="22">
        <v>2409</v>
      </c>
      <c r="H96" s="23">
        <v>653</v>
      </c>
      <c r="I96" s="23">
        <v>0</v>
      </c>
      <c r="J96" s="17">
        <f t="shared" si="14"/>
        <v>-20</v>
      </c>
      <c r="K96" s="18">
        <f t="shared" si="10"/>
        <v>-0.90909090909090906</v>
      </c>
      <c r="L96" s="17">
        <v>20</v>
      </c>
      <c r="M96" s="18">
        <f t="shared" si="11"/>
        <v>0.90909090909090906</v>
      </c>
      <c r="N96" s="6">
        <f t="shared" si="12"/>
        <v>29.954128440366972</v>
      </c>
      <c r="O96" s="6">
        <f t="shared" si="13"/>
        <v>0</v>
      </c>
      <c r="P96" s="88"/>
      <c r="Z96" s="8"/>
      <c r="AA96" s="8"/>
      <c r="AB96" s="24"/>
    </row>
    <row r="97" spans="1:28" x14ac:dyDescent="0.2">
      <c r="A97" s="5" t="s">
        <v>163</v>
      </c>
      <c r="B97" s="5" t="s">
        <v>57</v>
      </c>
      <c r="C97" s="5">
        <v>348</v>
      </c>
      <c r="D97" s="15">
        <v>2900</v>
      </c>
      <c r="E97" s="15">
        <v>2545</v>
      </c>
      <c r="F97" s="15">
        <v>3099</v>
      </c>
      <c r="G97" s="22">
        <v>2410</v>
      </c>
      <c r="H97" s="23">
        <v>512</v>
      </c>
      <c r="I97" s="23">
        <v>512</v>
      </c>
      <c r="J97" s="17">
        <f t="shared" si="14"/>
        <v>199</v>
      </c>
      <c r="K97" s="18">
        <f t="shared" si="10"/>
        <v>6.8620689655172411</v>
      </c>
      <c r="L97" s="17">
        <v>199</v>
      </c>
      <c r="M97" s="18">
        <f t="shared" si="11"/>
        <v>6.8620689655172411</v>
      </c>
      <c r="N97" s="6">
        <f t="shared" si="12"/>
        <v>16.521458535011295</v>
      </c>
      <c r="O97" s="6">
        <f t="shared" si="13"/>
        <v>16.521458535011295</v>
      </c>
      <c r="P97" s="88"/>
      <c r="Z97" s="8"/>
      <c r="AA97" s="8"/>
      <c r="AB97" s="24"/>
    </row>
    <row r="98" spans="1:28" x14ac:dyDescent="0.2">
      <c r="A98" s="5" t="s">
        <v>163</v>
      </c>
      <c r="B98" s="5" t="s">
        <v>74</v>
      </c>
      <c r="C98" s="5">
        <v>348</v>
      </c>
      <c r="D98" s="15">
        <v>3550</v>
      </c>
      <c r="E98" s="15">
        <v>3203</v>
      </c>
      <c r="F98" s="15">
        <v>3568</v>
      </c>
      <c r="G98" s="22">
        <v>2411</v>
      </c>
      <c r="H98" s="23">
        <v>126</v>
      </c>
      <c r="I98" s="23">
        <v>126</v>
      </c>
      <c r="J98" s="17">
        <f t="shared" si="14"/>
        <v>18</v>
      </c>
      <c r="K98" s="18">
        <f t="shared" si="10"/>
        <v>0.50704225352112675</v>
      </c>
      <c r="L98" s="17">
        <v>18</v>
      </c>
      <c r="M98" s="18">
        <f t="shared" si="11"/>
        <v>0.50704225352112675</v>
      </c>
      <c r="N98" s="6">
        <f t="shared" si="12"/>
        <v>3.5313901345291479</v>
      </c>
      <c r="O98" s="6">
        <f t="shared" si="13"/>
        <v>3.5313901345291479</v>
      </c>
      <c r="P98" s="88"/>
      <c r="Z98" s="8"/>
      <c r="AA98" s="8"/>
      <c r="AB98" s="24"/>
    </row>
    <row r="99" spans="1:28" x14ac:dyDescent="0.2">
      <c r="A99" s="5" t="s">
        <v>163</v>
      </c>
      <c r="B99" s="5" t="s">
        <v>63</v>
      </c>
      <c r="C99" s="5">
        <v>0</v>
      </c>
      <c r="D99" s="15">
        <v>1750</v>
      </c>
      <c r="E99" s="15">
        <v>1732</v>
      </c>
      <c r="F99" s="15">
        <v>1721</v>
      </c>
      <c r="G99" s="22">
        <v>2412</v>
      </c>
      <c r="H99" s="23">
        <v>285</v>
      </c>
      <c r="I99" s="23">
        <v>285</v>
      </c>
      <c r="J99" s="17">
        <f t="shared" si="14"/>
        <v>-29</v>
      </c>
      <c r="K99" s="18">
        <f t="shared" si="10"/>
        <v>-1.6571428571428573</v>
      </c>
      <c r="L99" s="17">
        <v>29</v>
      </c>
      <c r="M99" s="18">
        <f t="shared" si="11"/>
        <v>1.6571428571428573</v>
      </c>
      <c r="N99" s="6">
        <f t="shared" si="12"/>
        <v>16.560139453805927</v>
      </c>
      <c r="O99" s="6">
        <f t="shared" si="13"/>
        <v>16.560139453805927</v>
      </c>
      <c r="P99" s="88"/>
      <c r="Z99" s="8"/>
      <c r="AA99" s="8"/>
      <c r="AB99" s="24"/>
    </row>
    <row r="100" spans="1:28" x14ac:dyDescent="0.2">
      <c r="A100" s="5" t="s">
        <v>163</v>
      </c>
      <c r="B100" s="5" t="s">
        <v>56</v>
      </c>
      <c r="C100" s="5">
        <v>0</v>
      </c>
      <c r="D100" s="15">
        <v>3900</v>
      </c>
      <c r="E100" s="15">
        <v>3983</v>
      </c>
      <c r="F100" s="15">
        <v>3945</v>
      </c>
      <c r="G100" s="22">
        <v>2413</v>
      </c>
      <c r="H100" s="23">
        <v>198</v>
      </c>
      <c r="I100" s="23">
        <v>0</v>
      </c>
      <c r="J100" s="17">
        <f t="shared" si="14"/>
        <v>45</v>
      </c>
      <c r="K100" s="18">
        <f t="shared" si="10"/>
        <v>1.1538461538461537</v>
      </c>
      <c r="L100" s="17">
        <v>45</v>
      </c>
      <c r="M100" s="18">
        <f t="shared" si="11"/>
        <v>1.1538461538461537</v>
      </c>
      <c r="N100" s="6">
        <f t="shared" si="12"/>
        <v>5.0190114068441058</v>
      </c>
      <c r="O100" s="6">
        <f t="shared" si="13"/>
        <v>0</v>
      </c>
      <c r="P100" s="88"/>
      <c r="Z100" s="8"/>
      <c r="AA100" s="8"/>
      <c r="AB100" s="24"/>
    </row>
    <row r="101" spans="1:28" x14ac:dyDescent="0.2">
      <c r="A101" s="5" t="s">
        <v>163</v>
      </c>
      <c r="B101" s="5" t="s">
        <v>58</v>
      </c>
      <c r="C101" s="5">
        <v>0</v>
      </c>
      <c r="D101" s="15">
        <v>2700</v>
      </c>
      <c r="E101" s="15">
        <v>2646</v>
      </c>
      <c r="F101" s="15">
        <v>2669</v>
      </c>
      <c r="G101" s="22">
        <v>2414</v>
      </c>
      <c r="H101" s="23">
        <v>266</v>
      </c>
      <c r="I101" s="23">
        <v>266</v>
      </c>
      <c r="J101" s="17">
        <f t="shared" si="14"/>
        <v>-31</v>
      </c>
      <c r="K101" s="18">
        <f t="shared" si="10"/>
        <v>-1.1481481481481481</v>
      </c>
      <c r="L101" s="17">
        <v>31</v>
      </c>
      <c r="M101" s="18">
        <f t="shared" si="11"/>
        <v>1.1481481481481481</v>
      </c>
      <c r="N101" s="6">
        <f t="shared" si="12"/>
        <v>9.9662795054327464</v>
      </c>
      <c r="O101" s="6">
        <f t="shared" si="13"/>
        <v>9.9662795054327464</v>
      </c>
      <c r="P101" s="88"/>
      <c r="Z101" s="8"/>
      <c r="AA101" s="8"/>
      <c r="AB101" s="24"/>
    </row>
    <row r="102" spans="1:28" x14ac:dyDescent="0.2">
      <c r="A102" s="5" t="s">
        <v>163</v>
      </c>
      <c r="B102" s="5" t="s">
        <v>69</v>
      </c>
      <c r="C102" s="5">
        <v>0</v>
      </c>
      <c r="D102" s="15">
        <v>2900</v>
      </c>
      <c r="E102" s="15">
        <v>2883</v>
      </c>
      <c r="F102" s="15">
        <v>2901</v>
      </c>
      <c r="G102" s="22">
        <v>2415</v>
      </c>
      <c r="H102" s="23">
        <v>247</v>
      </c>
      <c r="I102" s="23">
        <v>0</v>
      </c>
      <c r="J102" s="17">
        <f t="shared" si="14"/>
        <v>1</v>
      </c>
      <c r="K102" s="18">
        <f t="shared" si="10"/>
        <v>3.4482758620689655E-2</v>
      </c>
      <c r="L102" s="17">
        <v>1</v>
      </c>
      <c r="M102" s="18">
        <f t="shared" si="11"/>
        <v>3.4482758620689655E-2</v>
      </c>
      <c r="N102" s="6">
        <f t="shared" si="12"/>
        <v>8.5143054119269213</v>
      </c>
      <c r="O102" s="6">
        <f t="shared" si="13"/>
        <v>0</v>
      </c>
      <c r="P102" s="88"/>
      <c r="Z102" s="8"/>
      <c r="AA102" s="8"/>
      <c r="AB102" s="24"/>
    </row>
    <row r="103" spans="1:28" x14ac:dyDescent="0.2">
      <c r="A103" s="5" t="s">
        <v>163</v>
      </c>
      <c r="B103" s="5" t="s">
        <v>109</v>
      </c>
      <c r="C103" s="5">
        <v>0</v>
      </c>
      <c r="D103" s="15">
        <v>3100</v>
      </c>
      <c r="E103" s="15">
        <v>3085</v>
      </c>
      <c r="F103" s="15">
        <v>3099</v>
      </c>
      <c r="G103" s="22">
        <v>2416</v>
      </c>
      <c r="H103" s="23">
        <v>377</v>
      </c>
      <c r="I103" s="23">
        <v>0</v>
      </c>
      <c r="J103" s="17">
        <f t="shared" si="14"/>
        <v>-1</v>
      </c>
      <c r="K103" s="18">
        <f t="shared" si="10"/>
        <v>-3.2258064516129031E-2</v>
      </c>
      <c r="L103" s="17">
        <v>1</v>
      </c>
      <c r="M103" s="18">
        <f t="shared" si="11"/>
        <v>3.2258064516129031E-2</v>
      </c>
      <c r="N103" s="6">
        <f t="shared" si="12"/>
        <v>12.165214585350114</v>
      </c>
      <c r="O103" s="6">
        <f t="shared" si="13"/>
        <v>0</v>
      </c>
      <c r="P103" s="88"/>
      <c r="Z103" s="8"/>
      <c r="AA103" s="8"/>
      <c r="AB103" s="24"/>
    </row>
    <row r="104" spans="1:28" x14ac:dyDescent="0.2">
      <c r="A104" s="5" t="s">
        <v>163</v>
      </c>
      <c r="B104" s="5" t="s">
        <v>59</v>
      </c>
      <c r="C104" s="5">
        <v>0</v>
      </c>
      <c r="D104" s="15">
        <v>2800</v>
      </c>
      <c r="E104" s="15">
        <v>2750</v>
      </c>
      <c r="F104" s="15">
        <v>2765</v>
      </c>
      <c r="G104" s="22">
        <v>2417</v>
      </c>
      <c r="H104" s="23">
        <v>416</v>
      </c>
      <c r="I104" s="23">
        <v>416</v>
      </c>
      <c r="J104" s="17">
        <f t="shared" si="14"/>
        <v>-35</v>
      </c>
      <c r="K104" s="18">
        <f t="shared" si="10"/>
        <v>-1.25</v>
      </c>
      <c r="L104" s="17">
        <v>35</v>
      </c>
      <c r="M104" s="18">
        <f t="shared" si="11"/>
        <v>1.25</v>
      </c>
      <c r="N104" s="6">
        <f t="shared" si="12"/>
        <v>15.045207956600363</v>
      </c>
      <c r="O104" s="6">
        <f t="shared" si="13"/>
        <v>15.045207956600363</v>
      </c>
      <c r="P104" s="88"/>
      <c r="Z104" s="8"/>
      <c r="AA104" s="8"/>
      <c r="AB104" s="24"/>
    </row>
    <row r="105" spans="1:28" x14ac:dyDescent="0.2">
      <c r="A105" s="5" t="s">
        <v>163</v>
      </c>
      <c r="B105" s="5" t="s">
        <v>143</v>
      </c>
      <c r="C105" s="5">
        <v>0</v>
      </c>
      <c r="D105" s="15">
        <v>2450</v>
      </c>
      <c r="E105" s="15">
        <v>2412</v>
      </c>
      <c r="F105" s="15">
        <v>2437</v>
      </c>
      <c r="G105" s="22">
        <v>2418</v>
      </c>
      <c r="H105" s="23">
        <v>382</v>
      </c>
      <c r="I105" s="23">
        <v>382</v>
      </c>
      <c r="J105" s="17">
        <f t="shared" si="14"/>
        <v>-13</v>
      </c>
      <c r="K105" s="18">
        <f t="shared" si="10"/>
        <v>-0.53061224489795922</v>
      </c>
      <c r="L105" s="17">
        <v>13</v>
      </c>
      <c r="M105" s="18">
        <f t="shared" si="11"/>
        <v>0.53061224489795922</v>
      </c>
      <c r="N105" s="6">
        <f t="shared" si="12"/>
        <v>15.675010258514567</v>
      </c>
      <c r="O105" s="6">
        <f t="shared" si="13"/>
        <v>15.675010258514567</v>
      </c>
      <c r="P105" s="88"/>
      <c r="Z105" s="8"/>
      <c r="AA105" s="8"/>
      <c r="AB105" s="24"/>
    </row>
    <row r="106" spans="1:28" x14ac:dyDescent="0.2">
      <c r="A106" s="5" t="s">
        <v>163</v>
      </c>
      <c r="B106" s="5" t="s">
        <v>61</v>
      </c>
      <c r="C106" s="5">
        <v>517</v>
      </c>
      <c r="D106" s="15">
        <v>2800</v>
      </c>
      <c r="E106" s="15">
        <v>2261</v>
      </c>
      <c r="F106" s="15">
        <v>2751</v>
      </c>
      <c r="G106" s="22">
        <v>2419</v>
      </c>
      <c r="H106" s="23">
        <v>406</v>
      </c>
      <c r="I106" s="23">
        <v>406</v>
      </c>
      <c r="J106" s="17">
        <f t="shared" si="14"/>
        <v>-49</v>
      </c>
      <c r="K106" s="18">
        <f t="shared" si="10"/>
        <v>-1.75</v>
      </c>
      <c r="L106" s="17">
        <v>49</v>
      </c>
      <c r="M106" s="18">
        <f t="shared" si="11"/>
        <v>1.75</v>
      </c>
      <c r="N106" s="6">
        <f t="shared" si="12"/>
        <v>14.758269720101781</v>
      </c>
      <c r="O106" s="6">
        <f t="shared" si="13"/>
        <v>14.758269720101781</v>
      </c>
      <c r="P106" s="88"/>
      <c r="Z106" s="8"/>
      <c r="AA106" s="8"/>
      <c r="AB106" s="24"/>
    </row>
    <row r="107" spans="1:28" x14ac:dyDescent="0.2">
      <c r="A107" s="5" t="s">
        <v>163</v>
      </c>
      <c r="B107" s="5" t="s">
        <v>62</v>
      </c>
      <c r="C107" s="5">
        <v>0</v>
      </c>
      <c r="D107" s="15">
        <v>3200</v>
      </c>
      <c r="E107" s="15">
        <v>3154</v>
      </c>
      <c r="F107" s="15">
        <v>3142</v>
      </c>
      <c r="G107" s="22">
        <v>2420</v>
      </c>
      <c r="H107" s="23">
        <v>372</v>
      </c>
      <c r="I107" s="23">
        <v>0</v>
      </c>
      <c r="J107" s="17">
        <f t="shared" si="14"/>
        <v>-58</v>
      </c>
      <c r="K107" s="18">
        <f t="shared" si="10"/>
        <v>-1.8125</v>
      </c>
      <c r="L107" s="17">
        <v>58</v>
      </c>
      <c r="M107" s="18">
        <f t="shared" si="11"/>
        <v>1.8125</v>
      </c>
      <c r="N107" s="6">
        <f t="shared" si="12"/>
        <v>11.839592616168046</v>
      </c>
      <c r="O107" s="6">
        <f t="shared" si="13"/>
        <v>0</v>
      </c>
      <c r="P107" s="88"/>
      <c r="Z107" s="8"/>
      <c r="AA107" s="8"/>
      <c r="AB107" s="24"/>
    </row>
    <row r="108" spans="1:28" x14ac:dyDescent="0.2">
      <c r="A108" s="5" t="s">
        <v>163</v>
      </c>
      <c r="B108" s="5" t="s">
        <v>146</v>
      </c>
      <c r="C108" s="5">
        <v>0</v>
      </c>
      <c r="D108" s="15">
        <v>1800</v>
      </c>
      <c r="E108" s="15">
        <v>1877</v>
      </c>
      <c r="F108" s="15">
        <v>1910</v>
      </c>
      <c r="G108" s="22">
        <v>2421</v>
      </c>
      <c r="H108" s="23">
        <v>348</v>
      </c>
      <c r="I108" s="23">
        <v>348</v>
      </c>
      <c r="J108" s="17">
        <f t="shared" si="14"/>
        <v>110</v>
      </c>
      <c r="K108" s="18">
        <f t="shared" si="10"/>
        <v>6.1111111111111107</v>
      </c>
      <c r="L108" s="17">
        <v>110</v>
      </c>
      <c r="M108" s="18">
        <f t="shared" si="11"/>
        <v>6.1111111111111107</v>
      </c>
      <c r="N108" s="6">
        <f t="shared" si="12"/>
        <v>18.219895287958114</v>
      </c>
      <c r="O108" s="6">
        <f t="shared" si="13"/>
        <v>18.219895287958114</v>
      </c>
      <c r="P108" s="88"/>
      <c r="Z108" s="8"/>
      <c r="AA108" s="8"/>
      <c r="AB108" s="24"/>
    </row>
    <row r="109" spans="1:28" x14ac:dyDescent="0.2">
      <c r="A109" s="5" t="s">
        <v>163</v>
      </c>
      <c r="B109" s="5" t="s">
        <v>67</v>
      </c>
      <c r="C109" s="5">
        <v>0</v>
      </c>
      <c r="D109" s="15">
        <v>2500</v>
      </c>
      <c r="E109" s="15">
        <v>2091</v>
      </c>
      <c r="F109" s="15">
        <v>2640</v>
      </c>
      <c r="G109" s="22">
        <v>2422</v>
      </c>
      <c r="H109" s="23">
        <v>561</v>
      </c>
      <c r="I109" s="23">
        <v>0</v>
      </c>
      <c r="J109" s="17">
        <f t="shared" si="14"/>
        <v>140</v>
      </c>
      <c r="K109" s="18">
        <f t="shared" si="10"/>
        <v>5.6</v>
      </c>
      <c r="L109" s="17">
        <v>140</v>
      </c>
      <c r="M109" s="18">
        <f t="shared" si="11"/>
        <v>5.6</v>
      </c>
      <c r="N109" s="6">
        <f t="shared" si="12"/>
        <v>21.25</v>
      </c>
      <c r="O109" s="6">
        <f t="shared" si="13"/>
        <v>0</v>
      </c>
      <c r="P109" s="88"/>
      <c r="Z109" s="8"/>
      <c r="AA109" s="8"/>
      <c r="AB109" s="24"/>
    </row>
    <row r="110" spans="1:28" x14ac:dyDescent="0.2">
      <c r="A110" s="5" t="s">
        <v>163</v>
      </c>
      <c r="B110" s="5" t="s">
        <v>48</v>
      </c>
      <c r="C110" s="5">
        <v>0</v>
      </c>
      <c r="D110" s="15">
        <v>3600</v>
      </c>
      <c r="E110" s="15">
        <v>3600</v>
      </c>
      <c r="F110" s="15">
        <v>3640</v>
      </c>
      <c r="G110" s="22">
        <v>2423</v>
      </c>
      <c r="H110" s="23">
        <v>218</v>
      </c>
      <c r="I110" s="23">
        <v>0</v>
      </c>
      <c r="J110" s="17">
        <f t="shared" si="14"/>
        <v>40</v>
      </c>
      <c r="K110" s="18">
        <f t="shared" si="10"/>
        <v>1.1111111111111112</v>
      </c>
      <c r="L110" s="17">
        <v>40</v>
      </c>
      <c r="M110" s="18">
        <f t="shared" si="11"/>
        <v>1.1111111111111112</v>
      </c>
      <c r="N110" s="6">
        <f t="shared" si="12"/>
        <v>5.9890109890109891</v>
      </c>
      <c r="O110" s="6">
        <f t="shared" si="13"/>
        <v>0</v>
      </c>
      <c r="P110" s="88"/>
      <c r="Z110" s="8"/>
      <c r="AA110" s="8"/>
      <c r="AB110" s="24"/>
    </row>
    <row r="111" spans="1:28" x14ac:dyDescent="0.2">
      <c r="A111" s="5" t="s">
        <v>163</v>
      </c>
      <c r="B111" s="5" t="s">
        <v>71</v>
      </c>
      <c r="C111" s="5">
        <v>0</v>
      </c>
      <c r="D111" s="15">
        <v>2100</v>
      </c>
      <c r="E111" s="15">
        <v>2082</v>
      </c>
      <c r="F111" s="15">
        <v>2103</v>
      </c>
      <c r="G111" s="22">
        <v>2424</v>
      </c>
      <c r="H111" s="23">
        <v>329</v>
      </c>
      <c r="I111" s="23">
        <v>329</v>
      </c>
      <c r="J111" s="17">
        <f t="shared" si="14"/>
        <v>3</v>
      </c>
      <c r="K111" s="18">
        <f t="shared" si="10"/>
        <v>0.14285714285714285</v>
      </c>
      <c r="L111" s="17">
        <v>3</v>
      </c>
      <c r="M111" s="18">
        <f t="shared" si="11"/>
        <v>0.14285714285714285</v>
      </c>
      <c r="N111" s="6">
        <f t="shared" si="12"/>
        <v>15.644317641464573</v>
      </c>
      <c r="O111" s="6">
        <f t="shared" si="13"/>
        <v>15.644317641464573</v>
      </c>
      <c r="P111" s="88"/>
      <c r="Z111" s="8"/>
      <c r="AA111" s="8"/>
      <c r="AB111" s="24"/>
    </row>
    <row r="112" spans="1:28" x14ac:dyDescent="0.2">
      <c r="A112" s="5" t="s">
        <v>163</v>
      </c>
      <c r="B112" s="5" t="s">
        <v>137</v>
      </c>
      <c r="C112" s="5">
        <v>450</v>
      </c>
      <c r="D112" s="15">
        <v>2800</v>
      </c>
      <c r="E112" s="15">
        <v>2343</v>
      </c>
      <c r="F112" s="15">
        <v>2789</v>
      </c>
      <c r="G112" s="22">
        <v>2425</v>
      </c>
      <c r="H112" s="23">
        <v>334</v>
      </c>
      <c r="I112" s="23">
        <v>334</v>
      </c>
      <c r="J112" s="17">
        <f t="shared" si="14"/>
        <v>-11</v>
      </c>
      <c r="K112" s="18">
        <f t="shared" si="10"/>
        <v>-0.39285714285714285</v>
      </c>
      <c r="L112" s="17">
        <v>11</v>
      </c>
      <c r="M112" s="18">
        <f t="shared" si="11"/>
        <v>0.39285714285714285</v>
      </c>
      <c r="N112" s="6">
        <f t="shared" si="12"/>
        <v>11.97561850125493</v>
      </c>
      <c r="O112" s="6">
        <f t="shared" si="13"/>
        <v>11.97561850125493</v>
      </c>
      <c r="P112" s="88"/>
      <c r="Z112" s="8"/>
      <c r="AA112" s="8"/>
      <c r="AB112" s="24"/>
    </row>
    <row r="113" spans="1:28" x14ac:dyDescent="0.2">
      <c r="A113" s="5" t="s">
        <v>163</v>
      </c>
      <c r="B113" s="5" t="s">
        <v>65</v>
      </c>
      <c r="C113" s="5">
        <v>0</v>
      </c>
      <c r="D113" s="15">
        <v>2800</v>
      </c>
      <c r="E113" s="15">
        <v>2767</v>
      </c>
      <c r="F113" s="15">
        <v>2804</v>
      </c>
      <c r="G113" s="22">
        <v>2426</v>
      </c>
      <c r="H113" s="23">
        <v>450</v>
      </c>
      <c r="I113" s="23">
        <v>0</v>
      </c>
      <c r="J113" s="17">
        <f t="shared" si="14"/>
        <v>4</v>
      </c>
      <c r="K113" s="18">
        <f t="shared" si="10"/>
        <v>0.14285714285714285</v>
      </c>
      <c r="L113" s="17">
        <v>4</v>
      </c>
      <c r="M113" s="18">
        <f t="shared" si="11"/>
        <v>0.14285714285714285</v>
      </c>
      <c r="N113" s="6">
        <f t="shared" si="12"/>
        <v>16.048502139800284</v>
      </c>
      <c r="O113" s="6">
        <f t="shared" si="13"/>
        <v>0</v>
      </c>
      <c r="P113" s="88"/>
      <c r="Z113" s="8"/>
      <c r="AA113" s="8"/>
      <c r="AB113" s="24"/>
    </row>
    <row r="114" spans="1:28" x14ac:dyDescent="0.2">
      <c r="A114" s="5" t="s">
        <v>163</v>
      </c>
      <c r="B114" s="5" t="s">
        <v>164</v>
      </c>
      <c r="C114" s="5">
        <v>0</v>
      </c>
      <c r="D114" s="15">
        <v>1100</v>
      </c>
      <c r="E114" s="15">
        <v>1096</v>
      </c>
      <c r="F114" s="15">
        <v>1131</v>
      </c>
      <c r="G114" s="22">
        <v>2427</v>
      </c>
      <c r="H114" s="23">
        <v>556</v>
      </c>
      <c r="I114" s="23">
        <v>0</v>
      </c>
      <c r="J114" s="17">
        <f t="shared" si="14"/>
        <v>31</v>
      </c>
      <c r="K114" s="18">
        <f t="shared" si="10"/>
        <v>2.8181818181818183</v>
      </c>
      <c r="L114" s="17">
        <v>31</v>
      </c>
      <c r="M114" s="18">
        <f t="shared" si="11"/>
        <v>2.8181818181818183</v>
      </c>
      <c r="N114" s="6">
        <f t="shared" si="12"/>
        <v>49.160035366931915</v>
      </c>
      <c r="O114" s="6">
        <f t="shared" si="13"/>
        <v>0</v>
      </c>
      <c r="P114" s="88"/>
      <c r="Z114" s="8"/>
      <c r="AA114" s="8"/>
      <c r="AB114" s="24"/>
    </row>
    <row r="115" spans="1:28" x14ac:dyDescent="0.2">
      <c r="A115" s="5" t="s">
        <v>163</v>
      </c>
      <c r="B115" s="5" t="s">
        <v>131</v>
      </c>
      <c r="C115" s="5">
        <v>218</v>
      </c>
      <c r="D115" s="15">
        <v>1800</v>
      </c>
      <c r="E115" s="15">
        <v>1651</v>
      </c>
      <c r="F115" s="15">
        <v>1885</v>
      </c>
      <c r="G115" s="22">
        <v>2428</v>
      </c>
      <c r="H115" s="23">
        <v>358</v>
      </c>
      <c r="I115" s="23">
        <v>358</v>
      </c>
      <c r="J115" s="17">
        <f t="shared" si="14"/>
        <v>85</v>
      </c>
      <c r="K115" s="18">
        <f t="shared" si="10"/>
        <v>4.7222222222222223</v>
      </c>
      <c r="L115" s="17">
        <v>85</v>
      </c>
      <c r="M115" s="18">
        <f t="shared" si="11"/>
        <v>4.7222222222222223</v>
      </c>
      <c r="N115" s="6">
        <f t="shared" si="12"/>
        <v>18.992042440318301</v>
      </c>
      <c r="O115" s="6">
        <f t="shared" si="13"/>
        <v>18.992042440318301</v>
      </c>
      <c r="P115" s="88"/>
      <c r="Z115" s="8"/>
      <c r="AA115" s="8"/>
      <c r="AB115" s="24"/>
    </row>
    <row r="116" spans="1:28" x14ac:dyDescent="0.2">
      <c r="A116" s="5" t="s">
        <v>163</v>
      </c>
      <c r="B116" s="5" t="s">
        <v>60</v>
      </c>
      <c r="C116" s="5">
        <v>537</v>
      </c>
      <c r="D116" s="15">
        <v>3250</v>
      </c>
      <c r="E116" s="15">
        <v>2690</v>
      </c>
      <c r="F116" s="15">
        <v>3186</v>
      </c>
      <c r="G116" s="22">
        <v>2429</v>
      </c>
      <c r="H116" s="23">
        <v>87</v>
      </c>
      <c r="I116" s="23">
        <v>87</v>
      </c>
      <c r="J116" s="17">
        <f t="shared" si="14"/>
        <v>-64</v>
      </c>
      <c r="K116" s="18">
        <f t="shared" si="10"/>
        <v>-1.9692307692307693</v>
      </c>
      <c r="L116" s="17">
        <v>64</v>
      </c>
      <c r="M116" s="18">
        <f t="shared" si="11"/>
        <v>1.9692307692307693</v>
      </c>
      <c r="N116" s="6">
        <f t="shared" si="12"/>
        <v>2.7306967984934087</v>
      </c>
      <c r="O116" s="6">
        <f t="shared" si="13"/>
        <v>2.7306967984934087</v>
      </c>
      <c r="P116" s="88"/>
      <c r="Z116" s="8"/>
      <c r="AA116" s="8"/>
      <c r="AB116" s="24"/>
    </row>
    <row r="117" spans="1:28" x14ac:dyDescent="0.2">
      <c r="A117" s="5" t="s">
        <v>163</v>
      </c>
      <c r="B117" s="5" t="s">
        <v>68</v>
      </c>
      <c r="C117" s="5">
        <v>324</v>
      </c>
      <c r="D117" s="15">
        <v>2350</v>
      </c>
      <c r="E117" s="15">
        <v>1974</v>
      </c>
      <c r="F117" s="15">
        <v>2316</v>
      </c>
      <c r="G117" s="22">
        <v>2430</v>
      </c>
      <c r="H117" s="23">
        <v>387</v>
      </c>
      <c r="I117" s="23">
        <v>0</v>
      </c>
      <c r="J117" s="17">
        <f t="shared" si="14"/>
        <v>-34</v>
      </c>
      <c r="K117" s="18">
        <f t="shared" si="10"/>
        <v>-1.446808510638298</v>
      </c>
      <c r="L117" s="17">
        <v>34</v>
      </c>
      <c r="M117" s="18">
        <f t="shared" si="11"/>
        <v>1.446808510638298</v>
      </c>
      <c r="N117" s="6">
        <f t="shared" si="12"/>
        <v>16.709844559585491</v>
      </c>
      <c r="O117" s="6">
        <f t="shared" si="13"/>
        <v>0</v>
      </c>
      <c r="P117" s="88"/>
      <c r="Z117" s="8"/>
      <c r="AA117" s="8"/>
      <c r="AB117" s="24"/>
    </row>
    <row r="118" spans="1:28" x14ac:dyDescent="0.2">
      <c r="A118" s="5" t="s">
        <v>163</v>
      </c>
      <c r="B118" s="5" t="s">
        <v>64</v>
      </c>
      <c r="C118" s="5">
        <v>0</v>
      </c>
      <c r="D118" s="15">
        <v>1950</v>
      </c>
      <c r="E118" s="15">
        <v>2021</v>
      </c>
      <c r="F118" s="15">
        <v>2088</v>
      </c>
      <c r="G118" s="22">
        <v>2431</v>
      </c>
      <c r="H118" s="23">
        <v>435</v>
      </c>
      <c r="I118" s="23">
        <v>435</v>
      </c>
      <c r="J118" s="17">
        <f t="shared" si="14"/>
        <v>138</v>
      </c>
      <c r="K118" s="18">
        <f t="shared" si="10"/>
        <v>7.0769230769230766</v>
      </c>
      <c r="L118" s="17">
        <v>138</v>
      </c>
      <c r="M118" s="18">
        <f t="shared" si="11"/>
        <v>7.0769230769230766</v>
      </c>
      <c r="N118" s="6">
        <f t="shared" si="12"/>
        <v>20.833333333333336</v>
      </c>
      <c r="O118" s="6">
        <f t="shared" si="13"/>
        <v>20.833333333333336</v>
      </c>
      <c r="P118" s="88"/>
      <c r="Z118" s="8"/>
      <c r="AA118" s="8"/>
      <c r="AB118" s="24"/>
    </row>
    <row r="119" spans="1:28" x14ac:dyDescent="0.2">
      <c r="A119" s="5" t="s">
        <v>163</v>
      </c>
      <c r="B119" s="5" t="s">
        <v>144</v>
      </c>
      <c r="C119" s="5">
        <v>445</v>
      </c>
      <c r="D119" s="15">
        <v>2350</v>
      </c>
      <c r="E119" s="15">
        <v>1887</v>
      </c>
      <c r="F119" s="15">
        <v>2316</v>
      </c>
      <c r="G119" s="22">
        <v>2432</v>
      </c>
      <c r="H119" s="23">
        <v>309</v>
      </c>
      <c r="I119" s="23">
        <v>309</v>
      </c>
      <c r="J119" s="17">
        <f t="shared" si="14"/>
        <v>-34</v>
      </c>
      <c r="K119" s="18">
        <f t="shared" si="10"/>
        <v>-1.446808510638298</v>
      </c>
      <c r="L119" s="17">
        <v>34</v>
      </c>
      <c r="M119" s="18">
        <f t="shared" si="11"/>
        <v>1.446808510638298</v>
      </c>
      <c r="N119" s="6">
        <f t="shared" si="12"/>
        <v>13.341968911917098</v>
      </c>
      <c r="O119" s="6">
        <f t="shared" si="13"/>
        <v>13.341968911917098</v>
      </c>
      <c r="P119" s="88"/>
      <c r="Z119" s="8"/>
      <c r="AA119" s="8"/>
      <c r="AB119" s="24"/>
    </row>
    <row r="120" spans="1:28" x14ac:dyDescent="0.2">
      <c r="A120" s="5" t="s">
        <v>163</v>
      </c>
      <c r="B120" s="5" t="s">
        <v>73</v>
      </c>
      <c r="C120" s="5">
        <v>440</v>
      </c>
      <c r="D120" s="15">
        <v>2350</v>
      </c>
      <c r="E120" s="15">
        <v>1886</v>
      </c>
      <c r="F120" s="15">
        <v>2292</v>
      </c>
      <c r="G120" s="22">
        <v>2433</v>
      </c>
      <c r="H120" s="23">
        <v>169</v>
      </c>
      <c r="I120" s="23">
        <v>169</v>
      </c>
      <c r="J120" s="17">
        <f t="shared" si="14"/>
        <v>-58</v>
      </c>
      <c r="K120" s="18">
        <f t="shared" si="10"/>
        <v>-2.4680851063829787</v>
      </c>
      <c r="L120" s="17">
        <v>58</v>
      </c>
      <c r="M120" s="18">
        <f t="shared" si="11"/>
        <v>2.4680851063829787</v>
      </c>
      <c r="N120" s="6">
        <f t="shared" si="12"/>
        <v>7.3734729493891793</v>
      </c>
      <c r="O120" s="6">
        <f t="shared" si="13"/>
        <v>7.3734729493891793</v>
      </c>
      <c r="P120" s="88"/>
      <c r="Z120" s="8"/>
      <c r="AA120" s="8"/>
      <c r="AB120" s="24"/>
    </row>
    <row r="121" spans="1:28" x14ac:dyDescent="0.2">
      <c r="A121" s="5" t="s">
        <v>163</v>
      </c>
      <c r="B121" s="5" t="s">
        <v>138</v>
      </c>
      <c r="C121" s="5">
        <v>0</v>
      </c>
      <c r="D121" s="15">
        <v>3500</v>
      </c>
      <c r="E121" s="15">
        <v>3485</v>
      </c>
      <c r="F121" s="15">
        <v>3510</v>
      </c>
      <c r="G121" s="22">
        <v>2434</v>
      </c>
      <c r="H121" s="23">
        <v>416</v>
      </c>
      <c r="I121" s="23">
        <v>0</v>
      </c>
      <c r="J121" s="17">
        <f t="shared" si="14"/>
        <v>10</v>
      </c>
      <c r="K121" s="18">
        <f t="shared" si="10"/>
        <v>0.2857142857142857</v>
      </c>
      <c r="L121" s="17">
        <v>10</v>
      </c>
      <c r="M121" s="18">
        <f t="shared" si="11"/>
        <v>0.2857142857142857</v>
      </c>
      <c r="N121" s="6">
        <f t="shared" si="12"/>
        <v>11.851851851851851</v>
      </c>
      <c r="O121" s="6">
        <f t="shared" si="13"/>
        <v>0</v>
      </c>
      <c r="P121" s="88"/>
      <c r="Z121" s="8"/>
      <c r="AA121" s="8"/>
      <c r="AB121" s="24"/>
    </row>
    <row r="122" spans="1:28" s="34" customFormat="1" ht="15" x14ac:dyDescent="0.25">
      <c r="A122" s="30"/>
      <c r="B122" s="30"/>
      <c r="C122" s="30">
        <f>SUM(C54:C121)</f>
        <v>8439</v>
      </c>
      <c r="D122" s="30">
        <f>SUM(D54:D121)</f>
        <v>177632</v>
      </c>
      <c r="E122" s="30">
        <f>SUM(E54:E121)</f>
        <v>169888</v>
      </c>
      <c r="F122" s="30">
        <f>SUM(F54:F121)</f>
        <v>180553</v>
      </c>
      <c r="G122" s="31"/>
      <c r="H122" s="30">
        <f>SUM(H54:H121)</f>
        <v>30959</v>
      </c>
      <c r="I122" s="30">
        <f>SUM(I54:I121)</f>
        <v>21157</v>
      </c>
      <c r="J122" s="32"/>
      <c r="K122" s="33">
        <f t="shared" si="10"/>
        <v>0</v>
      </c>
      <c r="L122" s="30">
        <f>SUM(L54:L121)</f>
        <v>4517</v>
      </c>
      <c r="M122" s="38">
        <f t="shared" si="11"/>
        <v>2.5428976760943973</v>
      </c>
      <c r="N122" s="33">
        <f t="shared" si="12"/>
        <v>17.146765769607818</v>
      </c>
      <c r="O122" s="33">
        <f t="shared" si="13"/>
        <v>11.717888930120242</v>
      </c>
      <c r="P122" s="88"/>
    </row>
    <row r="123" spans="1:28" x14ac:dyDescent="0.2">
      <c r="A123" s="39" t="s">
        <v>163</v>
      </c>
      <c r="B123" s="39" t="s">
        <v>107</v>
      </c>
      <c r="C123" s="39">
        <v>454</v>
      </c>
      <c r="D123" s="40">
        <v>3180</v>
      </c>
      <c r="E123" s="40">
        <v>2809</v>
      </c>
      <c r="F123" s="40">
        <v>3234</v>
      </c>
      <c r="G123" s="41">
        <v>22311</v>
      </c>
      <c r="H123" s="23">
        <v>334</v>
      </c>
      <c r="I123" s="23">
        <v>334</v>
      </c>
      <c r="J123" s="17">
        <f t="shared" ref="J123:J183" si="15">F123-D123</f>
        <v>54</v>
      </c>
      <c r="K123" s="18">
        <f t="shared" si="10"/>
        <v>1.6981132075471699</v>
      </c>
      <c r="L123" s="17">
        <v>54</v>
      </c>
      <c r="M123" s="18">
        <f t="shared" si="11"/>
        <v>1.6981132075471699</v>
      </c>
      <c r="N123" s="6">
        <f t="shared" si="12"/>
        <v>10.327767470624613</v>
      </c>
      <c r="O123" s="6">
        <f t="shared" si="13"/>
        <v>10.327767470624613</v>
      </c>
      <c r="P123" s="88" t="s">
        <v>118</v>
      </c>
      <c r="Z123" s="8"/>
      <c r="AA123" s="8"/>
      <c r="AB123" s="24"/>
    </row>
    <row r="124" spans="1:28" x14ac:dyDescent="0.2">
      <c r="A124" s="5" t="s">
        <v>163</v>
      </c>
      <c r="B124" s="5" t="s">
        <v>30</v>
      </c>
      <c r="C124" s="5">
        <v>0</v>
      </c>
      <c r="D124" s="15">
        <v>2150</v>
      </c>
      <c r="E124" s="15">
        <v>2224</v>
      </c>
      <c r="F124" s="15">
        <v>2340</v>
      </c>
      <c r="G124" s="22">
        <v>22312</v>
      </c>
      <c r="H124" s="23">
        <v>691</v>
      </c>
      <c r="I124" s="23">
        <v>0</v>
      </c>
      <c r="J124" s="17">
        <f t="shared" si="15"/>
        <v>190</v>
      </c>
      <c r="K124" s="18">
        <f t="shared" si="10"/>
        <v>8.8372093023255811</v>
      </c>
      <c r="L124" s="17">
        <v>190</v>
      </c>
      <c r="M124" s="18">
        <f t="shared" si="11"/>
        <v>8.8372093023255811</v>
      </c>
      <c r="N124" s="6">
        <f t="shared" si="12"/>
        <v>29.529914529914532</v>
      </c>
      <c r="O124" s="6">
        <f t="shared" si="13"/>
        <v>0</v>
      </c>
      <c r="P124" s="88"/>
      <c r="Z124" s="8"/>
      <c r="AA124" s="8"/>
      <c r="AB124" s="24"/>
    </row>
    <row r="125" spans="1:28" x14ac:dyDescent="0.2">
      <c r="A125" s="5" t="s">
        <v>163</v>
      </c>
      <c r="B125" s="5" t="s">
        <v>140</v>
      </c>
      <c r="C125" s="5">
        <v>503</v>
      </c>
      <c r="D125" s="15">
        <v>2550</v>
      </c>
      <c r="E125" s="15">
        <v>2127</v>
      </c>
      <c r="F125" s="15">
        <v>2683</v>
      </c>
      <c r="G125" s="22">
        <v>22313</v>
      </c>
      <c r="H125" s="23">
        <v>406</v>
      </c>
      <c r="I125" s="23">
        <v>406</v>
      </c>
      <c r="J125" s="17">
        <f t="shared" si="15"/>
        <v>133</v>
      </c>
      <c r="K125" s="18">
        <f t="shared" si="10"/>
        <v>5.215686274509804</v>
      </c>
      <c r="L125" s="17">
        <v>133</v>
      </c>
      <c r="M125" s="18">
        <f t="shared" si="11"/>
        <v>5.215686274509804</v>
      </c>
      <c r="N125" s="6">
        <f t="shared" si="12"/>
        <v>15.132314573238913</v>
      </c>
      <c r="O125" s="6">
        <f t="shared" si="13"/>
        <v>15.132314573238913</v>
      </c>
      <c r="P125" s="88"/>
      <c r="Z125" s="8"/>
      <c r="AA125" s="8"/>
      <c r="AB125" s="24"/>
    </row>
    <row r="126" spans="1:28" x14ac:dyDescent="0.2">
      <c r="A126" s="5" t="s">
        <v>163</v>
      </c>
      <c r="B126" s="5" t="s">
        <v>31</v>
      </c>
      <c r="C126" s="5">
        <v>0</v>
      </c>
      <c r="D126" s="15">
        <v>2780</v>
      </c>
      <c r="E126" s="15">
        <v>2771</v>
      </c>
      <c r="F126" s="15">
        <v>2809</v>
      </c>
      <c r="G126" s="22">
        <v>22314</v>
      </c>
      <c r="H126" s="23">
        <v>97</v>
      </c>
      <c r="I126" s="23">
        <v>97</v>
      </c>
      <c r="J126" s="17">
        <f t="shared" si="15"/>
        <v>29</v>
      </c>
      <c r="K126" s="18">
        <f t="shared" si="10"/>
        <v>1.0431654676258992</v>
      </c>
      <c r="L126" s="17">
        <v>29</v>
      </c>
      <c r="M126" s="18">
        <f t="shared" si="11"/>
        <v>1.0431654676258992</v>
      </c>
      <c r="N126" s="6">
        <f t="shared" si="12"/>
        <v>3.4531861872552509</v>
      </c>
      <c r="O126" s="6">
        <f t="shared" si="13"/>
        <v>3.4531861872552509</v>
      </c>
      <c r="P126" s="88"/>
      <c r="Z126" s="8"/>
      <c r="AA126" s="8"/>
      <c r="AB126" s="24"/>
    </row>
    <row r="127" spans="1:28" x14ac:dyDescent="0.2">
      <c r="A127" s="5" t="s">
        <v>163</v>
      </c>
      <c r="B127" s="5" t="s">
        <v>32</v>
      </c>
      <c r="C127" s="5">
        <v>353</v>
      </c>
      <c r="D127" s="15">
        <v>2980</v>
      </c>
      <c r="E127" s="15">
        <v>2700</v>
      </c>
      <c r="F127" s="15">
        <v>3133</v>
      </c>
      <c r="G127" s="22">
        <v>22315</v>
      </c>
      <c r="H127" s="23">
        <v>353</v>
      </c>
      <c r="I127" s="23">
        <v>353</v>
      </c>
      <c r="J127" s="17">
        <f t="shared" si="15"/>
        <v>153</v>
      </c>
      <c r="K127" s="18">
        <f t="shared" si="10"/>
        <v>5.1342281879194633</v>
      </c>
      <c r="L127" s="17">
        <v>153</v>
      </c>
      <c r="M127" s="18">
        <f t="shared" si="11"/>
        <v>5.1342281879194633</v>
      </c>
      <c r="N127" s="6">
        <f t="shared" si="12"/>
        <v>11.26715608043409</v>
      </c>
      <c r="O127" s="6">
        <f t="shared" si="13"/>
        <v>11.26715608043409</v>
      </c>
      <c r="P127" s="88"/>
      <c r="Z127" s="8"/>
      <c r="AA127" s="8"/>
      <c r="AB127" s="24"/>
    </row>
    <row r="128" spans="1:28" x14ac:dyDescent="0.2">
      <c r="A128" s="5" t="s">
        <v>163</v>
      </c>
      <c r="B128" s="5" t="s">
        <v>33</v>
      </c>
      <c r="C128" s="5">
        <v>0</v>
      </c>
      <c r="D128" s="15">
        <v>1900</v>
      </c>
      <c r="E128" s="15">
        <v>1882</v>
      </c>
      <c r="F128" s="15">
        <v>1890</v>
      </c>
      <c r="G128" s="22">
        <v>22316</v>
      </c>
      <c r="H128" s="23">
        <v>445</v>
      </c>
      <c r="I128" s="23">
        <v>0</v>
      </c>
      <c r="J128" s="17">
        <f t="shared" si="15"/>
        <v>-10</v>
      </c>
      <c r="K128" s="18">
        <f t="shared" si="10"/>
        <v>-0.52631578947368418</v>
      </c>
      <c r="L128" s="17">
        <v>10</v>
      </c>
      <c r="M128" s="18">
        <f t="shared" si="11"/>
        <v>0.52631578947368418</v>
      </c>
      <c r="N128" s="6">
        <f t="shared" si="12"/>
        <v>23.544973544973548</v>
      </c>
      <c r="O128" s="6">
        <f t="shared" si="13"/>
        <v>0</v>
      </c>
      <c r="P128" s="88"/>
      <c r="Z128" s="8"/>
      <c r="AA128" s="8"/>
      <c r="AB128" s="24"/>
    </row>
    <row r="129" spans="1:28" x14ac:dyDescent="0.2">
      <c r="A129" s="5" t="s">
        <v>163</v>
      </c>
      <c r="B129" s="5" t="s">
        <v>105</v>
      </c>
      <c r="C129" s="5">
        <v>0</v>
      </c>
      <c r="D129" s="15">
        <v>3700</v>
      </c>
      <c r="E129" s="15">
        <v>3784</v>
      </c>
      <c r="F129" s="15">
        <v>3839</v>
      </c>
      <c r="G129" s="22">
        <v>22317</v>
      </c>
      <c r="H129" s="23">
        <v>522</v>
      </c>
      <c r="I129" s="23">
        <v>0</v>
      </c>
      <c r="J129" s="17">
        <f t="shared" si="15"/>
        <v>139</v>
      </c>
      <c r="K129" s="18">
        <f t="shared" si="10"/>
        <v>3.7567567567567566</v>
      </c>
      <c r="L129" s="17">
        <v>139</v>
      </c>
      <c r="M129" s="18">
        <f t="shared" si="11"/>
        <v>3.7567567567567566</v>
      </c>
      <c r="N129" s="6">
        <f t="shared" si="12"/>
        <v>13.597290961187809</v>
      </c>
      <c r="O129" s="6">
        <f t="shared" si="13"/>
        <v>0</v>
      </c>
      <c r="P129" s="88"/>
      <c r="Z129" s="8"/>
      <c r="AA129" s="8"/>
      <c r="AB129" s="24"/>
    </row>
    <row r="130" spans="1:28" x14ac:dyDescent="0.2">
      <c r="A130" s="5" t="s">
        <v>163</v>
      </c>
      <c r="B130" s="5" t="s">
        <v>34</v>
      </c>
      <c r="C130" s="5">
        <v>0</v>
      </c>
      <c r="D130" s="15">
        <v>2555</v>
      </c>
      <c r="E130" s="15">
        <v>2638</v>
      </c>
      <c r="F130" s="15">
        <v>2731</v>
      </c>
      <c r="G130" s="22">
        <v>22318</v>
      </c>
      <c r="H130" s="23">
        <v>464</v>
      </c>
      <c r="I130" s="23">
        <v>464</v>
      </c>
      <c r="J130" s="17">
        <f t="shared" si="15"/>
        <v>176</v>
      </c>
      <c r="K130" s="18">
        <f t="shared" si="10"/>
        <v>6.8884540117416826</v>
      </c>
      <c r="L130" s="17">
        <v>176</v>
      </c>
      <c r="M130" s="18">
        <f t="shared" si="11"/>
        <v>6.8884540117416826</v>
      </c>
      <c r="N130" s="6">
        <f t="shared" si="12"/>
        <v>16.990113511534236</v>
      </c>
      <c r="O130" s="6">
        <f t="shared" si="13"/>
        <v>16.990113511534236</v>
      </c>
      <c r="P130" s="88"/>
      <c r="Z130" s="8"/>
      <c r="AA130" s="8"/>
      <c r="AB130" s="24"/>
    </row>
    <row r="131" spans="1:28" x14ac:dyDescent="0.2">
      <c r="A131" s="5" t="s">
        <v>163</v>
      </c>
      <c r="B131" s="5" t="s">
        <v>35</v>
      </c>
      <c r="C131" s="5">
        <v>0</v>
      </c>
      <c r="D131" s="15">
        <v>3050</v>
      </c>
      <c r="E131" s="15">
        <v>3125</v>
      </c>
      <c r="F131" s="15">
        <v>3205</v>
      </c>
      <c r="G131" s="22">
        <v>22319</v>
      </c>
      <c r="H131" s="23">
        <v>266</v>
      </c>
      <c r="I131" s="23">
        <v>266</v>
      </c>
      <c r="J131" s="17">
        <f t="shared" si="15"/>
        <v>155</v>
      </c>
      <c r="K131" s="18">
        <f t="shared" ref="K131:K184" si="16">J131/D131%</f>
        <v>5.081967213114754</v>
      </c>
      <c r="L131" s="17">
        <v>155</v>
      </c>
      <c r="M131" s="18">
        <f t="shared" si="11"/>
        <v>5.081967213114754</v>
      </c>
      <c r="N131" s="6">
        <f t="shared" si="12"/>
        <v>8.2995319812792516</v>
      </c>
      <c r="O131" s="6">
        <f t="shared" si="13"/>
        <v>8.2995319812792516</v>
      </c>
      <c r="P131" s="88"/>
      <c r="Z131" s="8"/>
      <c r="AA131" s="8"/>
      <c r="AB131" s="24"/>
    </row>
    <row r="132" spans="1:28" x14ac:dyDescent="0.2">
      <c r="A132" s="5" t="s">
        <v>163</v>
      </c>
      <c r="B132" s="5" t="s">
        <v>36</v>
      </c>
      <c r="C132" s="5">
        <v>0</v>
      </c>
      <c r="D132" s="15">
        <v>3150</v>
      </c>
      <c r="E132" s="15">
        <v>3152</v>
      </c>
      <c r="F132" s="15">
        <v>3147</v>
      </c>
      <c r="G132" s="22">
        <v>22320</v>
      </c>
      <c r="H132" s="23">
        <v>358</v>
      </c>
      <c r="I132" s="23">
        <v>0</v>
      </c>
      <c r="J132" s="17">
        <f t="shared" si="15"/>
        <v>-3</v>
      </c>
      <c r="K132" s="18">
        <f t="shared" si="16"/>
        <v>-9.5238095238095233E-2</v>
      </c>
      <c r="L132" s="17">
        <v>3</v>
      </c>
      <c r="M132" s="18">
        <f t="shared" ref="M132:M184" si="17">L132/D132%</f>
        <v>9.5238095238095233E-2</v>
      </c>
      <c r="N132" s="6">
        <f t="shared" ref="N132:N184" si="18">H132/F132%</f>
        <v>11.375913568477916</v>
      </c>
      <c r="O132" s="6">
        <f t="shared" ref="O132:O184" si="19">I132/F132%</f>
        <v>0</v>
      </c>
      <c r="P132" s="88"/>
      <c r="Z132" s="8"/>
      <c r="AA132" s="8"/>
      <c r="AB132" s="24"/>
    </row>
    <row r="133" spans="1:28" x14ac:dyDescent="0.2">
      <c r="A133" s="5" t="s">
        <v>163</v>
      </c>
      <c r="B133" s="5" t="s">
        <v>37</v>
      </c>
      <c r="C133" s="5">
        <v>0</v>
      </c>
      <c r="D133" s="15">
        <v>3500</v>
      </c>
      <c r="E133" s="15">
        <v>3486</v>
      </c>
      <c r="F133" s="15">
        <v>3486</v>
      </c>
      <c r="G133" s="22">
        <v>22322</v>
      </c>
      <c r="H133" s="23">
        <v>377</v>
      </c>
      <c r="I133" s="23">
        <v>0</v>
      </c>
      <c r="J133" s="17">
        <f t="shared" si="15"/>
        <v>-14</v>
      </c>
      <c r="K133" s="18">
        <f t="shared" si="16"/>
        <v>-0.4</v>
      </c>
      <c r="L133" s="17">
        <v>14</v>
      </c>
      <c r="M133" s="18">
        <f t="shared" si="17"/>
        <v>0.4</v>
      </c>
      <c r="N133" s="6">
        <f t="shared" si="18"/>
        <v>10.814687320711418</v>
      </c>
      <c r="O133" s="6">
        <f t="shared" si="19"/>
        <v>0</v>
      </c>
      <c r="P133" s="88"/>
      <c r="Z133" s="8"/>
      <c r="AA133" s="8"/>
      <c r="AB133" s="24"/>
    </row>
    <row r="134" spans="1:28" x14ac:dyDescent="0.2">
      <c r="A134" s="5" t="s">
        <v>163</v>
      </c>
      <c r="B134" s="5" t="s">
        <v>38</v>
      </c>
      <c r="C134" s="5">
        <v>0</v>
      </c>
      <c r="D134" s="15">
        <v>1300</v>
      </c>
      <c r="E134" s="15">
        <v>1285</v>
      </c>
      <c r="F134" s="15">
        <v>1305</v>
      </c>
      <c r="G134" s="22">
        <v>22323</v>
      </c>
      <c r="H134" s="23">
        <v>498</v>
      </c>
      <c r="I134" s="23">
        <v>0</v>
      </c>
      <c r="J134" s="17">
        <f t="shared" si="15"/>
        <v>5</v>
      </c>
      <c r="K134" s="18">
        <f t="shared" si="16"/>
        <v>0.38461538461538464</v>
      </c>
      <c r="L134" s="17">
        <v>5</v>
      </c>
      <c r="M134" s="18">
        <f t="shared" si="17"/>
        <v>0.38461538461538464</v>
      </c>
      <c r="N134" s="6">
        <f t="shared" si="18"/>
        <v>38.160919540229884</v>
      </c>
      <c r="O134" s="6">
        <f t="shared" si="19"/>
        <v>0</v>
      </c>
      <c r="P134" s="88"/>
      <c r="Z134" s="8"/>
      <c r="AA134" s="8"/>
      <c r="AB134" s="24"/>
    </row>
    <row r="135" spans="1:28" x14ac:dyDescent="0.2">
      <c r="A135" s="5" t="s">
        <v>163</v>
      </c>
      <c r="B135" s="5" t="s">
        <v>39</v>
      </c>
      <c r="C135" s="5">
        <v>353</v>
      </c>
      <c r="D135" s="15">
        <v>3500</v>
      </c>
      <c r="E135" s="15">
        <v>3221</v>
      </c>
      <c r="F135" s="15">
        <v>3553</v>
      </c>
      <c r="G135" s="22">
        <v>22324</v>
      </c>
      <c r="H135" s="23">
        <v>150</v>
      </c>
      <c r="I135" s="23">
        <v>150</v>
      </c>
      <c r="J135" s="17">
        <f t="shared" si="15"/>
        <v>53</v>
      </c>
      <c r="K135" s="18">
        <f t="shared" si="16"/>
        <v>1.5142857142857142</v>
      </c>
      <c r="L135" s="17">
        <v>53</v>
      </c>
      <c r="M135" s="18">
        <f t="shared" si="17"/>
        <v>1.5142857142857142</v>
      </c>
      <c r="N135" s="6">
        <f t="shared" si="18"/>
        <v>4.2217844075429216</v>
      </c>
      <c r="O135" s="6">
        <f t="shared" si="19"/>
        <v>4.2217844075429216</v>
      </c>
      <c r="P135" s="88"/>
      <c r="Z135" s="8"/>
      <c r="AA135" s="8"/>
      <c r="AB135" s="24"/>
    </row>
    <row r="136" spans="1:28" x14ac:dyDescent="0.2">
      <c r="A136" s="5" t="s">
        <v>163</v>
      </c>
      <c r="B136" s="5" t="s">
        <v>40</v>
      </c>
      <c r="C136" s="5">
        <v>0</v>
      </c>
      <c r="D136" s="15">
        <v>2200</v>
      </c>
      <c r="E136" s="15">
        <v>2278</v>
      </c>
      <c r="F136" s="15">
        <v>2272</v>
      </c>
      <c r="G136" s="22">
        <v>22325</v>
      </c>
      <c r="H136" s="23">
        <v>580</v>
      </c>
      <c r="I136" s="23">
        <v>580</v>
      </c>
      <c r="J136" s="17">
        <f t="shared" si="15"/>
        <v>72</v>
      </c>
      <c r="K136" s="18">
        <f t="shared" si="16"/>
        <v>3.2727272727272729</v>
      </c>
      <c r="L136" s="17">
        <v>72</v>
      </c>
      <c r="M136" s="18">
        <f t="shared" si="17"/>
        <v>3.2727272727272729</v>
      </c>
      <c r="N136" s="6">
        <f t="shared" si="18"/>
        <v>25.528169014084508</v>
      </c>
      <c r="O136" s="6">
        <f t="shared" si="19"/>
        <v>25.528169014084508</v>
      </c>
      <c r="P136" s="88"/>
      <c r="Z136" s="8"/>
      <c r="AA136" s="8"/>
      <c r="AB136" s="24"/>
    </row>
    <row r="137" spans="1:28" x14ac:dyDescent="0.2">
      <c r="A137" s="5" t="s">
        <v>163</v>
      </c>
      <c r="B137" s="5" t="s">
        <v>41</v>
      </c>
      <c r="C137" s="5">
        <v>0</v>
      </c>
      <c r="D137" s="15">
        <v>3150</v>
      </c>
      <c r="E137" s="15">
        <v>3224</v>
      </c>
      <c r="F137" s="15">
        <v>3249</v>
      </c>
      <c r="G137" s="22">
        <v>22326</v>
      </c>
      <c r="H137" s="23">
        <v>459</v>
      </c>
      <c r="I137" s="23">
        <v>459</v>
      </c>
      <c r="J137" s="17">
        <f t="shared" si="15"/>
        <v>99</v>
      </c>
      <c r="K137" s="18">
        <f t="shared" si="16"/>
        <v>3.1428571428571428</v>
      </c>
      <c r="L137" s="17">
        <v>99</v>
      </c>
      <c r="M137" s="18">
        <f t="shared" si="17"/>
        <v>3.1428571428571428</v>
      </c>
      <c r="N137" s="6">
        <f t="shared" si="18"/>
        <v>14.127423822714681</v>
      </c>
      <c r="O137" s="6">
        <f t="shared" si="19"/>
        <v>14.127423822714681</v>
      </c>
      <c r="P137" s="88"/>
      <c r="Z137" s="8"/>
      <c r="AA137" s="8"/>
      <c r="AB137" s="24"/>
    </row>
    <row r="138" spans="1:28" x14ac:dyDescent="0.2">
      <c r="A138" s="5" t="s">
        <v>163</v>
      </c>
      <c r="B138" s="5" t="s">
        <v>142</v>
      </c>
      <c r="C138" s="5">
        <v>450</v>
      </c>
      <c r="D138" s="15">
        <v>2550</v>
      </c>
      <c r="E138" s="15">
        <v>2183</v>
      </c>
      <c r="F138" s="15">
        <v>2678</v>
      </c>
      <c r="G138" s="22">
        <v>22327</v>
      </c>
      <c r="H138" s="23">
        <v>189</v>
      </c>
      <c r="I138" s="23">
        <v>189</v>
      </c>
      <c r="J138" s="17">
        <f t="shared" si="15"/>
        <v>128</v>
      </c>
      <c r="K138" s="18">
        <f t="shared" si="16"/>
        <v>5.0196078431372548</v>
      </c>
      <c r="L138" s="17">
        <v>128</v>
      </c>
      <c r="M138" s="18">
        <f t="shared" si="17"/>
        <v>5.0196078431372548</v>
      </c>
      <c r="N138" s="6">
        <f t="shared" si="18"/>
        <v>7.0575056011949213</v>
      </c>
      <c r="O138" s="6">
        <f t="shared" si="19"/>
        <v>7.0575056011949213</v>
      </c>
      <c r="P138" s="88"/>
      <c r="Z138" s="8"/>
      <c r="AA138" s="8"/>
      <c r="AB138" s="24"/>
    </row>
    <row r="139" spans="1:28" x14ac:dyDescent="0.2">
      <c r="A139" s="5" t="s">
        <v>163</v>
      </c>
      <c r="B139" s="5" t="s">
        <v>43</v>
      </c>
      <c r="C139" s="5">
        <v>372</v>
      </c>
      <c r="D139" s="15">
        <v>3080</v>
      </c>
      <c r="E139" s="15">
        <v>2779</v>
      </c>
      <c r="F139" s="15">
        <v>3147</v>
      </c>
      <c r="G139" s="22">
        <v>22328</v>
      </c>
      <c r="H139" s="23">
        <v>430</v>
      </c>
      <c r="I139" s="23">
        <v>430</v>
      </c>
      <c r="J139" s="17">
        <f t="shared" si="15"/>
        <v>67</v>
      </c>
      <c r="K139" s="18">
        <f t="shared" si="16"/>
        <v>2.1753246753246751</v>
      </c>
      <c r="L139" s="17">
        <v>67</v>
      </c>
      <c r="M139" s="18">
        <f t="shared" si="17"/>
        <v>2.1753246753246751</v>
      </c>
      <c r="N139" s="6">
        <f t="shared" si="18"/>
        <v>13.663806800127105</v>
      </c>
      <c r="O139" s="6">
        <f t="shared" si="19"/>
        <v>13.663806800127105</v>
      </c>
      <c r="P139" s="88"/>
      <c r="Z139" s="8"/>
      <c r="AA139" s="8"/>
      <c r="AB139" s="24"/>
    </row>
    <row r="140" spans="1:28" x14ac:dyDescent="0.2">
      <c r="A140" s="5" t="s">
        <v>163</v>
      </c>
      <c r="B140" s="5" t="s">
        <v>44</v>
      </c>
      <c r="C140" s="5">
        <v>0</v>
      </c>
      <c r="D140" s="15">
        <v>2250</v>
      </c>
      <c r="E140" s="15">
        <v>2250</v>
      </c>
      <c r="F140" s="15">
        <v>2393</v>
      </c>
      <c r="G140" s="22">
        <v>22329</v>
      </c>
      <c r="H140" s="23">
        <v>498</v>
      </c>
      <c r="I140" s="23">
        <v>0</v>
      </c>
      <c r="J140" s="17">
        <f t="shared" si="15"/>
        <v>143</v>
      </c>
      <c r="K140" s="18">
        <f t="shared" si="16"/>
        <v>6.3555555555555552</v>
      </c>
      <c r="L140" s="17">
        <v>143</v>
      </c>
      <c r="M140" s="18">
        <f t="shared" si="17"/>
        <v>6.3555555555555552</v>
      </c>
      <c r="N140" s="6">
        <f t="shared" si="18"/>
        <v>20.810697868783954</v>
      </c>
      <c r="O140" s="6">
        <f t="shared" si="19"/>
        <v>0</v>
      </c>
      <c r="P140" s="88"/>
      <c r="Z140" s="8"/>
      <c r="AA140" s="8"/>
      <c r="AB140" s="24"/>
    </row>
    <row r="141" spans="1:28" x14ac:dyDescent="0.2">
      <c r="A141" s="5" t="s">
        <v>163</v>
      </c>
      <c r="B141" s="5" t="s">
        <v>45</v>
      </c>
      <c r="C141" s="5">
        <v>619</v>
      </c>
      <c r="D141" s="15">
        <v>1750</v>
      </c>
      <c r="E141" s="15">
        <v>1112</v>
      </c>
      <c r="F141" s="15">
        <v>1745</v>
      </c>
      <c r="G141" s="22">
        <v>22330</v>
      </c>
      <c r="H141" s="23">
        <v>575</v>
      </c>
      <c r="I141" s="23">
        <v>0</v>
      </c>
      <c r="J141" s="17">
        <f t="shared" si="15"/>
        <v>-5</v>
      </c>
      <c r="K141" s="18">
        <f t="shared" si="16"/>
        <v>-0.2857142857142857</v>
      </c>
      <c r="L141" s="17">
        <v>5</v>
      </c>
      <c r="M141" s="18">
        <f t="shared" si="17"/>
        <v>0.2857142857142857</v>
      </c>
      <c r="N141" s="6">
        <f t="shared" si="18"/>
        <v>32.951289398280807</v>
      </c>
      <c r="O141" s="6">
        <f t="shared" si="19"/>
        <v>0</v>
      </c>
      <c r="P141" s="88"/>
      <c r="Z141" s="8"/>
      <c r="AA141" s="8"/>
      <c r="AB141" s="24"/>
    </row>
    <row r="142" spans="1:28" x14ac:dyDescent="0.2">
      <c r="A142" s="5" t="s">
        <v>163</v>
      </c>
      <c r="B142" s="5" t="s">
        <v>46</v>
      </c>
      <c r="C142" s="5">
        <v>0</v>
      </c>
      <c r="D142" s="15">
        <v>3750</v>
      </c>
      <c r="E142" s="15">
        <v>3829</v>
      </c>
      <c r="F142" s="15">
        <v>3766</v>
      </c>
      <c r="G142" s="22">
        <v>22331</v>
      </c>
      <c r="H142" s="23">
        <v>575</v>
      </c>
      <c r="I142" s="23">
        <v>0</v>
      </c>
      <c r="J142" s="17">
        <f t="shared" si="15"/>
        <v>16</v>
      </c>
      <c r="K142" s="18">
        <f t="shared" si="16"/>
        <v>0.42666666666666669</v>
      </c>
      <c r="L142" s="17">
        <v>16</v>
      </c>
      <c r="M142" s="18">
        <f t="shared" si="17"/>
        <v>0.42666666666666669</v>
      </c>
      <c r="N142" s="6">
        <f t="shared" si="18"/>
        <v>15.268189060010624</v>
      </c>
      <c r="O142" s="6">
        <f t="shared" si="19"/>
        <v>0</v>
      </c>
      <c r="P142" s="88"/>
      <c r="Z142" s="8"/>
      <c r="AA142" s="8"/>
      <c r="AB142" s="24"/>
    </row>
    <row r="143" spans="1:28" x14ac:dyDescent="0.2">
      <c r="A143" s="5" t="s">
        <v>163</v>
      </c>
      <c r="B143" s="5" t="s">
        <v>106</v>
      </c>
      <c r="C143" s="5">
        <v>213</v>
      </c>
      <c r="D143" s="15">
        <v>1500</v>
      </c>
      <c r="E143" s="15">
        <v>1362</v>
      </c>
      <c r="F143" s="15">
        <v>1576</v>
      </c>
      <c r="G143" s="22">
        <v>22332</v>
      </c>
      <c r="H143" s="23">
        <v>285</v>
      </c>
      <c r="I143" s="23">
        <v>285</v>
      </c>
      <c r="J143" s="17">
        <f t="shared" si="15"/>
        <v>76</v>
      </c>
      <c r="K143" s="18">
        <f t="shared" si="16"/>
        <v>5.0666666666666664</v>
      </c>
      <c r="L143" s="17">
        <v>76</v>
      </c>
      <c r="M143" s="18">
        <f t="shared" si="17"/>
        <v>5.0666666666666664</v>
      </c>
      <c r="N143" s="6">
        <f t="shared" si="18"/>
        <v>18.083756345177665</v>
      </c>
      <c r="O143" s="6">
        <f t="shared" si="19"/>
        <v>18.083756345177665</v>
      </c>
      <c r="P143" s="88"/>
      <c r="Z143" s="8"/>
      <c r="AA143" s="8"/>
      <c r="AB143" s="24"/>
    </row>
    <row r="144" spans="1:28" x14ac:dyDescent="0.2">
      <c r="A144" s="5" t="s">
        <v>163</v>
      </c>
      <c r="B144" s="5" t="s">
        <v>47</v>
      </c>
      <c r="C144" s="5">
        <v>0</v>
      </c>
      <c r="D144" s="15">
        <v>2700</v>
      </c>
      <c r="E144" s="15">
        <v>2776</v>
      </c>
      <c r="F144" s="15">
        <v>2780</v>
      </c>
      <c r="G144" s="22">
        <v>22347</v>
      </c>
      <c r="H144" s="23">
        <v>290</v>
      </c>
      <c r="I144" s="23">
        <v>0</v>
      </c>
      <c r="J144" s="17">
        <f t="shared" ref="J144" si="20">F144-D144</f>
        <v>80</v>
      </c>
      <c r="K144" s="18">
        <f t="shared" ref="K144" si="21">J144/D144%</f>
        <v>2.9629629629629628</v>
      </c>
      <c r="L144" s="17">
        <v>80</v>
      </c>
      <c r="M144" s="18">
        <f t="shared" ref="M144" si="22">L144/D144%</f>
        <v>2.9629629629629628</v>
      </c>
      <c r="N144" s="6">
        <f t="shared" ref="N144" si="23">H144/F144%</f>
        <v>10.431654676258992</v>
      </c>
      <c r="O144" s="6">
        <f t="shared" ref="O144" si="24">I144/F144%</f>
        <v>0</v>
      </c>
      <c r="P144" s="88"/>
      <c r="Z144" s="8"/>
      <c r="AA144" s="8"/>
      <c r="AB144" s="24"/>
    </row>
    <row r="145" spans="1:28" x14ac:dyDescent="0.2">
      <c r="A145" s="5" t="s">
        <v>163</v>
      </c>
      <c r="B145" s="5" t="s">
        <v>159</v>
      </c>
      <c r="C145" s="5">
        <v>0</v>
      </c>
      <c r="D145" s="15">
        <v>1500</v>
      </c>
      <c r="E145" s="15">
        <v>1584</v>
      </c>
      <c r="F145" s="15">
        <v>1600</v>
      </c>
      <c r="G145" s="22">
        <v>22349</v>
      </c>
      <c r="H145" s="23">
        <v>1591</v>
      </c>
      <c r="I145" s="23">
        <v>1591</v>
      </c>
      <c r="J145" s="17">
        <f t="shared" si="15"/>
        <v>100</v>
      </c>
      <c r="K145" s="18">
        <f t="shared" si="16"/>
        <v>6.666666666666667</v>
      </c>
      <c r="L145" s="17">
        <v>100</v>
      </c>
      <c r="M145" s="18">
        <f t="shared" si="17"/>
        <v>6.666666666666667</v>
      </c>
      <c r="N145" s="6">
        <f t="shared" si="18"/>
        <v>99.4375</v>
      </c>
      <c r="O145" s="6">
        <f t="shared" si="19"/>
        <v>99.4375</v>
      </c>
      <c r="P145" s="88"/>
      <c r="Z145" s="8"/>
      <c r="AA145" s="8"/>
      <c r="AB145" s="24"/>
    </row>
    <row r="146" spans="1:28" x14ac:dyDescent="0.2">
      <c r="A146" s="5" t="s">
        <v>163</v>
      </c>
      <c r="B146" s="5" t="s">
        <v>160</v>
      </c>
      <c r="C146" s="5">
        <v>0</v>
      </c>
      <c r="D146" s="15">
        <v>1700</v>
      </c>
      <c r="E146" s="15">
        <v>1688</v>
      </c>
      <c r="F146" s="15">
        <v>1702</v>
      </c>
      <c r="G146" s="22">
        <v>22350</v>
      </c>
      <c r="H146" s="23">
        <v>1310</v>
      </c>
      <c r="I146" s="23">
        <v>1310</v>
      </c>
      <c r="J146" s="17">
        <f t="shared" si="15"/>
        <v>2</v>
      </c>
      <c r="K146" s="18">
        <f t="shared" si="16"/>
        <v>0.11764705882352941</v>
      </c>
      <c r="L146" s="17">
        <v>2</v>
      </c>
      <c r="M146" s="18">
        <f t="shared" si="17"/>
        <v>0.11764705882352941</v>
      </c>
      <c r="N146" s="6">
        <f t="shared" si="18"/>
        <v>76.968272620446541</v>
      </c>
      <c r="O146" s="6">
        <f t="shared" si="19"/>
        <v>76.968272620446541</v>
      </c>
      <c r="P146" s="88"/>
      <c r="Z146" s="8"/>
      <c r="AA146" s="8"/>
      <c r="AB146" s="24"/>
    </row>
    <row r="147" spans="1:28" x14ac:dyDescent="0.2">
      <c r="A147" s="80" t="s">
        <v>163</v>
      </c>
      <c r="B147" s="80" t="s">
        <v>142</v>
      </c>
      <c r="C147" s="80">
        <v>0</v>
      </c>
      <c r="D147" s="82">
        <v>3200</v>
      </c>
      <c r="E147" s="82">
        <v>3279</v>
      </c>
      <c r="F147" s="82">
        <v>3350</v>
      </c>
      <c r="G147" s="81">
        <v>2311</v>
      </c>
      <c r="H147" s="82">
        <v>628</v>
      </c>
      <c r="I147" s="82">
        <v>0</v>
      </c>
      <c r="J147" s="78">
        <f t="shared" si="15"/>
        <v>150</v>
      </c>
      <c r="K147" s="77">
        <f t="shared" si="16"/>
        <v>4.6875</v>
      </c>
      <c r="L147" s="78">
        <v>150</v>
      </c>
      <c r="M147" s="77">
        <f t="shared" si="17"/>
        <v>4.6875</v>
      </c>
      <c r="N147" s="79">
        <f t="shared" si="18"/>
        <v>18.746268656716417</v>
      </c>
      <c r="O147" s="79">
        <f t="shared" si="19"/>
        <v>0</v>
      </c>
      <c r="P147" s="88"/>
      <c r="Z147" s="8"/>
      <c r="AA147" s="8"/>
      <c r="AB147" s="24"/>
    </row>
    <row r="148" spans="1:28" x14ac:dyDescent="0.2">
      <c r="A148" s="5" t="s">
        <v>163</v>
      </c>
      <c r="B148" s="5" t="s">
        <v>38</v>
      </c>
      <c r="C148" s="5">
        <v>498</v>
      </c>
      <c r="D148" s="15">
        <v>3000</v>
      </c>
      <c r="E148" s="15">
        <v>2580</v>
      </c>
      <c r="F148" s="15">
        <v>3065</v>
      </c>
      <c r="G148" s="22">
        <v>2312</v>
      </c>
      <c r="H148" s="23">
        <v>276</v>
      </c>
      <c r="I148" s="23">
        <v>276</v>
      </c>
      <c r="J148" s="17">
        <f t="shared" si="15"/>
        <v>65</v>
      </c>
      <c r="K148" s="18">
        <f t="shared" si="16"/>
        <v>2.1666666666666665</v>
      </c>
      <c r="L148" s="17">
        <v>65</v>
      </c>
      <c r="M148" s="18">
        <f t="shared" si="17"/>
        <v>2.1666666666666665</v>
      </c>
      <c r="N148" s="6">
        <f t="shared" si="18"/>
        <v>9.0048939641109307</v>
      </c>
      <c r="O148" s="6">
        <f t="shared" si="19"/>
        <v>9.0048939641109307</v>
      </c>
      <c r="P148" s="88"/>
      <c r="Z148" s="8"/>
      <c r="AA148" s="8"/>
      <c r="AB148" s="24"/>
    </row>
    <row r="149" spans="1:28" x14ac:dyDescent="0.2">
      <c r="A149" s="5" t="s">
        <v>163</v>
      </c>
      <c r="B149" s="5" t="s">
        <v>106</v>
      </c>
      <c r="C149" s="5">
        <v>0</v>
      </c>
      <c r="D149" s="15">
        <v>2900</v>
      </c>
      <c r="E149" s="15">
        <v>2890</v>
      </c>
      <c r="F149" s="15">
        <v>3007</v>
      </c>
      <c r="G149" s="22">
        <v>2313</v>
      </c>
      <c r="H149" s="23">
        <v>628</v>
      </c>
      <c r="I149" s="23">
        <v>628</v>
      </c>
      <c r="J149" s="17">
        <f t="shared" si="15"/>
        <v>107</v>
      </c>
      <c r="K149" s="18">
        <f t="shared" si="16"/>
        <v>3.6896551724137931</v>
      </c>
      <c r="L149" s="17">
        <v>107</v>
      </c>
      <c r="M149" s="18">
        <f t="shared" si="17"/>
        <v>3.6896551724137931</v>
      </c>
      <c r="N149" s="6">
        <f t="shared" si="18"/>
        <v>20.884602593947456</v>
      </c>
      <c r="O149" s="6">
        <f t="shared" si="19"/>
        <v>20.884602593947456</v>
      </c>
      <c r="P149" s="88"/>
      <c r="Z149" s="8"/>
      <c r="AA149" s="8"/>
      <c r="AB149" s="24"/>
    </row>
    <row r="150" spans="1:28" x14ac:dyDescent="0.2">
      <c r="A150" s="5" t="s">
        <v>163</v>
      </c>
      <c r="B150" s="5" t="s">
        <v>30</v>
      </c>
      <c r="C150" s="5">
        <v>691</v>
      </c>
      <c r="D150" s="15">
        <v>3100</v>
      </c>
      <c r="E150" s="15">
        <v>2385</v>
      </c>
      <c r="F150" s="15">
        <v>3060</v>
      </c>
      <c r="G150" s="22">
        <v>2314</v>
      </c>
      <c r="H150" s="23">
        <v>150</v>
      </c>
      <c r="I150" s="23">
        <v>150</v>
      </c>
      <c r="J150" s="17">
        <f t="shared" si="15"/>
        <v>-40</v>
      </c>
      <c r="K150" s="18">
        <f t="shared" si="16"/>
        <v>-1.2903225806451613</v>
      </c>
      <c r="L150" s="17">
        <v>40</v>
      </c>
      <c r="M150" s="18">
        <f t="shared" si="17"/>
        <v>1.2903225806451613</v>
      </c>
      <c r="N150" s="6">
        <f t="shared" si="18"/>
        <v>4.901960784313725</v>
      </c>
      <c r="O150" s="6">
        <f t="shared" si="19"/>
        <v>4.901960784313725</v>
      </c>
      <c r="P150" s="88"/>
      <c r="Z150" s="8"/>
      <c r="AA150" s="8"/>
      <c r="AB150" s="24"/>
    </row>
    <row r="151" spans="1:28" x14ac:dyDescent="0.2">
      <c r="A151" s="5" t="s">
        <v>163</v>
      </c>
      <c r="B151" s="5" t="s">
        <v>105</v>
      </c>
      <c r="C151" s="5">
        <v>522</v>
      </c>
      <c r="D151" s="15">
        <v>3050</v>
      </c>
      <c r="E151" s="15">
        <v>2503</v>
      </c>
      <c r="F151" s="15">
        <v>2973</v>
      </c>
      <c r="G151" s="22">
        <v>2315</v>
      </c>
      <c r="H151" s="23">
        <v>338</v>
      </c>
      <c r="I151" s="23">
        <v>338</v>
      </c>
      <c r="J151" s="17">
        <f t="shared" si="15"/>
        <v>-77</v>
      </c>
      <c r="K151" s="18">
        <f t="shared" si="16"/>
        <v>-2.5245901639344264</v>
      </c>
      <c r="L151" s="17">
        <v>77</v>
      </c>
      <c r="M151" s="18">
        <f t="shared" si="17"/>
        <v>2.5245901639344264</v>
      </c>
      <c r="N151" s="6">
        <f t="shared" si="18"/>
        <v>11.368987554658593</v>
      </c>
      <c r="O151" s="6">
        <f t="shared" si="19"/>
        <v>11.368987554658593</v>
      </c>
      <c r="P151" s="88"/>
      <c r="Z151" s="8"/>
      <c r="AA151" s="8"/>
      <c r="AB151" s="24"/>
    </row>
    <row r="152" spans="1:28" x14ac:dyDescent="0.2">
      <c r="A152" s="5" t="s">
        <v>163</v>
      </c>
      <c r="B152" s="5" t="s">
        <v>41</v>
      </c>
      <c r="C152" s="5">
        <v>0</v>
      </c>
      <c r="D152" s="15">
        <v>4400</v>
      </c>
      <c r="E152" s="15">
        <v>4396</v>
      </c>
      <c r="F152" s="15">
        <v>4399</v>
      </c>
      <c r="G152" s="22">
        <v>2316</v>
      </c>
      <c r="H152" s="23">
        <v>527</v>
      </c>
      <c r="I152" s="23">
        <v>0</v>
      </c>
      <c r="J152" s="17">
        <f t="shared" si="15"/>
        <v>-1</v>
      </c>
      <c r="K152" s="18">
        <f t="shared" si="16"/>
        <v>-2.2727272727272728E-2</v>
      </c>
      <c r="L152" s="17">
        <v>1</v>
      </c>
      <c r="M152" s="18">
        <f t="shared" si="17"/>
        <v>2.2727272727272728E-2</v>
      </c>
      <c r="N152" s="6">
        <f t="shared" si="18"/>
        <v>11.979995453512162</v>
      </c>
      <c r="O152" s="6">
        <f t="shared" si="19"/>
        <v>0</v>
      </c>
      <c r="P152" s="88"/>
      <c r="Z152" s="8"/>
      <c r="AA152" s="8"/>
      <c r="AB152" s="24"/>
    </row>
    <row r="153" spans="1:28" x14ac:dyDescent="0.2">
      <c r="A153" s="5" t="s">
        <v>163</v>
      </c>
      <c r="B153" s="5" t="s">
        <v>37</v>
      </c>
      <c r="C153" s="5">
        <v>377</v>
      </c>
      <c r="D153" s="15">
        <v>3750</v>
      </c>
      <c r="E153" s="15">
        <v>3335</v>
      </c>
      <c r="F153" s="15">
        <v>3723</v>
      </c>
      <c r="G153" s="22">
        <v>2317</v>
      </c>
      <c r="H153" s="23">
        <v>334</v>
      </c>
      <c r="I153" s="23">
        <v>334</v>
      </c>
      <c r="J153" s="17">
        <f t="shared" si="15"/>
        <v>-27</v>
      </c>
      <c r="K153" s="18">
        <f t="shared" si="16"/>
        <v>-0.72</v>
      </c>
      <c r="L153" s="17">
        <v>27</v>
      </c>
      <c r="M153" s="18">
        <f t="shared" si="17"/>
        <v>0.72</v>
      </c>
      <c r="N153" s="6">
        <f t="shared" si="18"/>
        <v>8.9712597367714224</v>
      </c>
      <c r="O153" s="6">
        <f t="shared" si="19"/>
        <v>8.9712597367714224</v>
      </c>
      <c r="P153" s="88"/>
      <c r="Z153" s="8"/>
      <c r="AA153" s="8"/>
      <c r="AB153" s="24"/>
    </row>
    <row r="154" spans="1:28" x14ac:dyDescent="0.2">
      <c r="A154" s="5" t="s">
        <v>163</v>
      </c>
      <c r="B154" s="5" t="s">
        <v>43</v>
      </c>
      <c r="C154" s="5">
        <v>0</v>
      </c>
      <c r="D154" s="15">
        <v>2850</v>
      </c>
      <c r="E154" s="15">
        <v>2853</v>
      </c>
      <c r="F154" s="15">
        <v>2876</v>
      </c>
      <c r="G154" s="22">
        <v>2318</v>
      </c>
      <c r="H154" s="23">
        <v>450</v>
      </c>
      <c r="I154" s="23">
        <v>0</v>
      </c>
      <c r="J154" s="17">
        <f t="shared" si="15"/>
        <v>26</v>
      </c>
      <c r="K154" s="18">
        <f t="shared" si="16"/>
        <v>0.91228070175438591</v>
      </c>
      <c r="L154" s="17">
        <v>26</v>
      </c>
      <c r="M154" s="18">
        <f t="shared" si="17"/>
        <v>0.91228070175438591</v>
      </c>
      <c r="N154" s="6">
        <f t="shared" si="18"/>
        <v>15.646731571627258</v>
      </c>
      <c r="O154" s="6">
        <f t="shared" si="19"/>
        <v>0</v>
      </c>
      <c r="P154" s="88"/>
      <c r="Z154" s="8"/>
      <c r="AA154" s="8"/>
      <c r="AB154" s="24"/>
    </row>
    <row r="155" spans="1:28" x14ac:dyDescent="0.2">
      <c r="A155" s="5" t="s">
        <v>163</v>
      </c>
      <c r="B155" s="5" t="s">
        <v>31</v>
      </c>
      <c r="C155" s="5">
        <v>0</v>
      </c>
      <c r="D155" s="15">
        <v>2600</v>
      </c>
      <c r="E155" s="15">
        <v>2672</v>
      </c>
      <c r="F155" s="15">
        <v>2712</v>
      </c>
      <c r="G155" s="22">
        <v>2319</v>
      </c>
      <c r="H155" s="23">
        <v>643</v>
      </c>
      <c r="I155" s="23">
        <v>643</v>
      </c>
      <c r="J155" s="17">
        <f t="shared" si="15"/>
        <v>112</v>
      </c>
      <c r="K155" s="18">
        <f t="shared" si="16"/>
        <v>4.3076923076923075</v>
      </c>
      <c r="L155" s="17">
        <v>112</v>
      </c>
      <c r="M155" s="18">
        <f t="shared" si="17"/>
        <v>4.3076923076923075</v>
      </c>
      <c r="N155" s="6">
        <f t="shared" si="18"/>
        <v>23.709439528023598</v>
      </c>
      <c r="O155" s="6">
        <f t="shared" si="19"/>
        <v>23.709439528023598</v>
      </c>
      <c r="P155" s="88"/>
      <c r="Z155" s="8"/>
      <c r="AA155" s="8"/>
      <c r="AB155" s="24"/>
    </row>
    <row r="156" spans="1:28" x14ac:dyDescent="0.2">
      <c r="A156" s="5" t="s">
        <v>163</v>
      </c>
      <c r="B156" s="5" t="s">
        <v>35</v>
      </c>
      <c r="C156" s="5">
        <v>0</v>
      </c>
      <c r="D156" s="15">
        <v>2550</v>
      </c>
      <c r="E156" s="15">
        <v>2634</v>
      </c>
      <c r="F156" s="15">
        <v>2789</v>
      </c>
      <c r="G156" s="22">
        <v>2320</v>
      </c>
      <c r="H156" s="23">
        <v>638</v>
      </c>
      <c r="I156" s="23">
        <v>0</v>
      </c>
      <c r="J156" s="17">
        <f t="shared" si="15"/>
        <v>239</v>
      </c>
      <c r="K156" s="18">
        <f t="shared" si="16"/>
        <v>9.3725490196078436</v>
      </c>
      <c r="L156" s="17">
        <v>239</v>
      </c>
      <c r="M156" s="18">
        <f t="shared" si="17"/>
        <v>9.3725490196078436</v>
      </c>
      <c r="N156" s="6">
        <f t="shared" si="18"/>
        <v>22.875582646109716</v>
      </c>
      <c r="O156" s="6">
        <f t="shared" si="19"/>
        <v>0</v>
      </c>
      <c r="P156" s="88"/>
      <c r="Z156" s="8"/>
      <c r="AA156" s="8"/>
      <c r="AB156" s="24"/>
    </row>
    <row r="157" spans="1:28" x14ac:dyDescent="0.2">
      <c r="A157" s="5" t="s">
        <v>163</v>
      </c>
      <c r="B157" s="5" t="s">
        <v>34</v>
      </c>
      <c r="C157" s="5">
        <v>0</v>
      </c>
      <c r="D157" s="15">
        <v>3750</v>
      </c>
      <c r="E157" s="15">
        <v>3819</v>
      </c>
      <c r="F157" s="15">
        <v>3848</v>
      </c>
      <c r="G157" s="22">
        <v>2321</v>
      </c>
      <c r="H157" s="23">
        <v>580</v>
      </c>
      <c r="I157" s="23">
        <v>0</v>
      </c>
      <c r="J157" s="17">
        <f t="shared" si="15"/>
        <v>98</v>
      </c>
      <c r="K157" s="18">
        <f t="shared" si="16"/>
        <v>2.6133333333333333</v>
      </c>
      <c r="L157" s="17">
        <v>98</v>
      </c>
      <c r="M157" s="18">
        <f t="shared" si="17"/>
        <v>2.6133333333333333</v>
      </c>
      <c r="N157" s="6">
        <f t="shared" si="18"/>
        <v>15.072765072765074</v>
      </c>
      <c r="O157" s="6">
        <f t="shared" si="19"/>
        <v>0</v>
      </c>
      <c r="P157" s="88"/>
      <c r="Z157" s="8"/>
      <c r="AA157" s="8"/>
      <c r="AB157" s="24"/>
    </row>
    <row r="158" spans="1:28" x14ac:dyDescent="0.2">
      <c r="A158" s="5" t="s">
        <v>163</v>
      </c>
      <c r="B158" s="5" t="s">
        <v>40</v>
      </c>
      <c r="C158" s="5">
        <v>0</v>
      </c>
      <c r="D158" s="15">
        <v>2200</v>
      </c>
      <c r="E158" s="15">
        <v>2146</v>
      </c>
      <c r="F158" s="15">
        <v>2161</v>
      </c>
      <c r="G158" s="22">
        <v>2322</v>
      </c>
      <c r="H158" s="23">
        <v>251</v>
      </c>
      <c r="I158" s="23">
        <v>251</v>
      </c>
      <c r="J158" s="17">
        <f t="shared" si="15"/>
        <v>-39</v>
      </c>
      <c r="K158" s="18">
        <f t="shared" si="16"/>
        <v>-1.7727272727272727</v>
      </c>
      <c r="L158" s="17">
        <v>39</v>
      </c>
      <c r="M158" s="18">
        <f t="shared" si="17"/>
        <v>1.7727272727272727</v>
      </c>
      <c r="N158" s="6">
        <f t="shared" si="18"/>
        <v>11.614993058769089</v>
      </c>
      <c r="O158" s="6">
        <f t="shared" si="19"/>
        <v>11.614993058769089</v>
      </c>
      <c r="P158" s="88"/>
      <c r="Z158" s="8"/>
      <c r="AA158" s="8"/>
      <c r="AB158" s="24"/>
    </row>
    <row r="159" spans="1:28" x14ac:dyDescent="0.2">
      <c r="A159" s="5" t="s">
        <v>163</v>
      </c>
      <c r="B159" s="5" t="s">
        <v>140</v>
      </c>
      <c r="C159" s="5">
        <v>0</v>
      </c>
      <c r="D159" s="15">
        <v>3550</v>
      </c>
      <c r="E159" s="15">
        <v>3554</v>
      </c>
      <c r="F159" s="15">
        <v>3529</v>
      </c>
      <c r="G159" s="22">
        <v>2323</v>
      </c>
      <c r="H159" s="23">
        <v>725</v>
      </c>
      <c r="I159" s="23">
        <v>725</v>
      </c>
      <c r="J159" s="17">
        <f t="shared" si="15"/>
        <v>-21</v>
      </c>
      <c r="K159" s="18">
        <f t="shared" si="16"/>
        <v>-0.59154929577464788</v>
      </c>
      <c r="L159" s="17">
        <v>21</v>
      </c>
      <c r="M159" s="18">
        <f t="shared" si="17"/>
        <v>0.59154929577464788</v>
      </c>
      <c r="N159" s="6">
        <f t="shared" si="18"/>
        <v>20.544063474071976</v>
      </c>
      <c r="O159" s="6">
        <f t="shared" si="19"/>
        <v>20.544063474071976</v>
      </c>
      <c r="P159" s="88"/>
      <c r="Z159" s="8"/>
      <c r="AA159" s="8"/>
      <c r="AB159" s="24"/>
    </row>
    <row r="160" spans="1:28" x14ac:dyDescent="0.2">
      <c r="A160" s="5" t="s">
        <v>163</v>
      </c>
      <c r="B160" s="5" t="s">
        <v>46</v>
      </c>
      <c r="C160" s="5">
        <v>575</v>
      </c>
      <c r="D160" s="15">
        <v>3000</v>
      </c>
      <c r="E160" s="15">
        <v>2504</v>
      </c>
      <c r="F160" s="15">
        <v>3360</v>
      </c>
      <c r="G160" s="22">
        <v>2324</v>
      </c>
      <c r="H160" s="23">
        <v>740</v>
      </c>
      <c r="I160" s="23">
        <v>740</v>
      </c>
      <c r="J160" s="17">
        <f t="shared" si="15"/>
        <v>360</v>
      </c>
      <c r="K160" s="18">
        <f t="shared" si="16"/>
        <v>12</v>
      </c>
      <c r="L160" s="17">
        <v>360</v>
      </c>
      <c r="M160" s="18">
        <f t="shared" si="17"/>
        <v>12</v>
      </c>
      <c r="N160" s="6">
        <f t="shared" si="18"/>
        <v>22.023809523809522</v>
      </c>
      <c r="O160" s="6">
        <f t="shared" si="19"/>
        <v>22.023809523809522</v>
      </c>
      <c r="P160" s="88"/>
      <c r="Z160" s="8"/>
      <c r="AA160" s="8"/>
      <c r="AB160" s="24"/>
    </row>
    <row r="161" spans="1:28" x14ac:dyDescent="0.2">
      <c r="A161" s="5" t="s">
        <v>163</v>
      </c>
      <c r="B161" s="5" t="s">
        <v>32</v>
      </c>
      <c r="C161" s="5">
        <v>0</v>
      </c>
      <c r="D161" s="15">
        <v>3550</v>
      </c>
      <c r="E161" s="15">
        <v>3552</v>
      </c>
      <c r="F161" s="15">
        <v>3602</v>
      </c>
      <c r="G161" s="22">
        <v>2325</v>
      </c>
      <c r="H161" s="23">
        <v>599</v>
      </c>
      <c r="I161" s="23">
        <v>0</v>
      </c>
      <c r="J161" s="17">
        <f t="shared" si="15"/>
        <v>52</v>
      </c>
      <c r="K161" s="18">
        <f t="shared" si="16"/>
        <v>1.4647887323943662</v>
      </c>
      <c r="L161" s="17">
        <v>52</v>
      </c>
      <c r="M161" s="18">
        <f t="shared" si="17"/>
        <v>1.4647887323943662</v>
      </c>
      <c r="N161" s="6">
        <f t="shared" si="18"/>
        <v>16.629650194336477</v>
      </c>
      <c r="O161" s="6">
        <f t="shared" si="19"/>
        <v>0</v>
      </c>
      <c r="P161" s="88"/>
      <c r="Z161" s="8"/>
      <c r="AA161" s="8"/>
      <c r="AB161" s="24"/>
    </row>
    <row r="162" spans="1:28" x14ac:dyDescent="0.2">
      <c r="A162" s="5" t="s">
        <v>163</v>
      </c>
      <c r="B162" s="5" t="s">
        <v>36</v>
      </c>
      <c r="C162" s="5">
        <v>358</v>
      </c>
      <c r="D162" s="15">
        <v>3000</v>
      </c>
      <c r="E162" s="15">
        <v>2722</v>
      </c>
      <c r="F162" s="15">
        <v>3022</v>
      </c>
      <c r="G162" s="22">
        <v>2326</v>
      </c>
      <c r="H162" s="23">
        <v>227</v>
      </c>
      <c r="I162" s="23">
        <v>227</v>
      </c>
      <c r="J162" s="17">
        <f t="shared" si="15"/>
        <v>22</v>
      </c>
      <c r="K162" s="18">
        <f t="shared" si="16"/>
        <v>0.73333333333333328</v>
      </c>
      <c r="L162" s="17">
        <v>22</v>
      </c>
      <c r="M162" s="18">
        <f t="shared" si="17"/>
        <v>0.73333333333333328</v>
      </c>
      <c r="N162" s="6">
        <f t="shared" si="18"/>
        <v>7.5115817339510258</v>
      </c>
      <c r="O162" s="6">
        <f t="shared" si="19"/>
        <v>7.5115817339510258</v>
      </c>
      <c r="P162" s="88"/>
      <c r="Z162" s="8"/>
      <c r="AA162" s="8"/>
      <c r="AB162" s="24"/>
    </row>
    <row r="163" spans="1:28" x14ac:dyDescent="0.2">
      <c r="A163" s="5" t="s">
        <v>163</v>
      </c>
      <c r="B163" s="5" t="s">
        <v>165</v>
      </c>
      <c r="C163" s="5">
        <v>0</v>
      </c>
      <c r="D163" s="15">
        <v>2800</v>
      </c>
      <c r="E163" s="15">
        <v>2875</v>
      </c>
      <c r="F163" s="15">
        <v>2843</v>
      </c>
      <c r="G163" s="22">
        <v>2327</v>
      </c>
      <c r="H163" s="23">
        <v>382</v>
      </c>
      <c r="I163" s="23">
        <v>382</v>
      </c>
      <c r="J163" s="17">
        <f t="shared" si="15"/>
        <v>43</v>
      </c>
      <c r="K163" s="18">
        <f t="shared" si="16"/>
        <v>1.5357142857142858</v>
      </c>
      <c r="L163" s="17">
        <v>43</v>
      </c>
      <c r="M163" s="18">
        <f t="shared" si="17"/>
        <v>1.5357142857142858</v>
      </c>
      <c r="N163" s="6">
        <f t="shared" si="18"/>
        <v>13.436510728104116</v>
      </c>
      <c r="O163" s="6">
        <f t="shared" si="19"/>
        <v>13.436510728104116</v>
      </c>
      <c r="P163" s="88"/>
      <c r="Z163" s="8"/>
      <c r="AA163" s="8"/>
      <c r="AB163" s="24"/>
    </row>
    <row r="164" spans="1:28" x14ac:dyDescent="0.2">
      <c r="A164" s="5" t="s">
        <v>163</v>
      </c>
      <c r="B164" s="5" t="s">
        <v>44</v>
      </c>
      <c r="C164" s="5">
        <v>498</v>
      </c>
      <c r="D164" s="15">
        <v>2700</v>
      </c>
      <c r="E164" s="15">
        <v>2184</v>
      </c>
      <c r="F164" s="15">
        <v>2669</v>
      </c>
      <c r="G164" s="22">
        <v>2328</v>
      </c>
      <c r="H164" s="23">
        <v>324</v>
      </c>
      <c r="I164" s="23">
        <v>324</v>
      </c>
      <c r="J164" s="17">
        <f t="shared" si="15"/>
        <v>-31</v>
      </c>
      <c r="K164" s="18">
        <f t="shared" si="16"/>
        <v>-1.1481481481481481</v>
      </c>
      <c r="L164" s="17">
        <v>31</v>
      </c>
      <c r="M164" s="18">
        <f t="shared" si="17"/>
        <v>1.1481481481481481</v>
      </c>
      <c r="N164" s="6">
        <f t="shared" si="18"/>
        <v>12.139378044211314</v>
      </c>
      <c r="O164" s="6">
        <f t="shared" si="19"/>
        <v>12.139378044211314</v>
      </c>
      <c r="P164" s="88"/>
      <c r="Z164" s="8"/>
      <c r="AA164" s="8"/>
      <c r="AB164" s="24"/>
    </row>
    <row r="165" spans="1:28" x14ac:dyDescent="0.2">
      <c r="A165" s="5" t="s">
        <v>163</v>
      </c>
      <c r="B165" s="5" t="s">
        <v>33</v>
      </c>
      <c r="C165" s="5">
        <v>445</v>
      </c>
      <c r="D165" s="15">
        <v>3750</v>
      </c>
      <c r="E165" s="15">
        <v>3300</v>
      </c>
      <c r="F165" s="15">
        <v>3776</v>
      </c>
      <c r="G165" s="22">
        <v>2329</v>
      </c>
      <c r="H165" s="23">
        <v>372</v>
      </c>
      <c r="I165" s="23">
        <v>372</v>
      </c>
      <c r="J165" s="17">
        <f t="shared" si="15"/>
        <v>26</v>
      </c>
      <c r="K165" s="18">
        <f t="shared" si="16"/>
        <v>0.69333333333333336</v>
      </c>
      <c r="L165" s="17">
        <v>26</v>
      </c>
      <c r="M165" s="18">
        <f t="shared" si="17"/>
        <v>0.69333333333333336</v>
      </c>
      <c r="N165" s="6">
        <f t="shared" si="18"/>
        <v>9.851694915254237</v>
      </c>
      <c r="O165" s="6">
        <f t="shared" si="19"/>
        <v>9.851694915254237</v>
      </c>
      <c r="P165" s="88"/>
      <c r="Z165" s="8"/>
      <c r="AA165" s="8"/>
      <c r="AB165" s="24"/>
    </row>
    <row r="166" spans="1:28" x14ac:dyDescent="0.2">
      <c r="A166" s="5" t="s">
        <v>163</v>
      </c>
      <c r="B166" s="5" t="s">
        <v>107</v>
      </c>
      <c r="C166" s="5">
        <v>0</v>
      </c>
      <c r="D166" s="15">
        <v>3500</v>
      </c>
      <c r="E166" s="15">
        <v>3580</v>
      </c>
      <c r="F166" s="15">
        <v>3577</v>
      </c>
      <c r="G166" s="22">
        <v>2330</v>
      </c>
      <c r="H166" s="23">
        <v>469</v>
      </c>
      <c r="I166" s="23">
        <v>0</v>
      </c>
      <c r="J166" s="17">
        <f t="shared" si="15"/>
        <v>77</v>
      </c>
      <c r="K166" s="18">
        <f t="shared" si="16"/>
        <v>2.2000000000000002</v>
      </c>
      <c r="L166" s="17">
        <v>77</v>
      </c>
      <c r="M166" s="18">
        <f t="shared" si="17"/>
        <v>2.2000000000000002</v>
      </c>
      <c r="N166" s="6">
        <f t="shared" si="18"/>
        <v>13.111545988258316</v>
      </c>
      <c r="O166" s="6">
        <f t="shared" si="19"/>
        <v>0</v>
      </c>
      <c r="P166" s="88"/>
      <c r="Z166" s="8"/>
      <c r="AA166" s="8"/>
      <c r="AB166" s="24"/>
    </row>
    <row r="167" spans="1:28" x14ac:dyDescent="0.2">
      <c r="A167" s="5" t="s">
        <v>163</v>
      </c>
      <c r="B167" s="5" t="s">
        <v>47</v>
      </c>
      <c r="C167" s="5">
        <v>290</v>
      </c>
      <c r="D167" s="15">
        <v>2400</v>
      </c>
      <c r="E167" s="15">
        <v>2071</v>
      </c>
      <c r="F167" s="15">
        <v>2412</v>
      </c>
      <c r="G167" s="22">
        <v>2349</v>
      </c>
      <c r="H167" s="23">
        <v>227</v>
      </c>
      <c r="I167" s="23">
        <v>0</v>
      </c>
      <c r="J167" s="17">
        <f t="shared" si="15"/>
        <v>12</v>
      </c>
      <c r="K167" s="18">
        <f t="shared" si="16"/>
        <v>0.5</v>
      </c>
      <c r="L167" s="17">
        <v>12</v>
      </c>
      <c r="M167" s="18">
        <f t="shared" si="17"/>
        <v>0.5</v>
      </c>
      <c r="N167" s="6">
        <f t="shared" si="18"/>
        <v>9.4112769485903804</v>
      </c>
      <c r="O167" s="6">
        <f t="shared" si="19"/>
        <v>0</v>
      </c>
      <c r="P167" s="88"/>
      <c r="Z167" s="8"/>
      <c r="AA167" s="8"/>
      <c r="AB167" s="24"/>
    </row>
    <row r="168" spans="1:28" s="34" customFormat="1" ht="15" x14ac:dyDescent="0.25">
      <c r="A168" s="30"/>
      <c r="B168" s="30"/>
      <c r="C168" s="30">
        <f>SUM(C123:C167)</f>
        <v>7571</v>
      </c>
      <c r="D168" s="30">
        <f>SUM(D123:D167)</f>
        <v>128025</v>
      </c>
      <c r="E168" s="30">
        <f>SUM(E123:E167)</f>
        <v>122103</v>
      </c>
      <c r="F168" s="30">
        <f>SUM(F123:F167)</f>
        <v>131016</v>
      </c>
      <c r="G168" s="31"/>
      <c r="H168" s="30">
        <f>SUM(H123:H167)</f>
        <v>21251</v>
      </c>
      <c r="I168" s="30">
        <f>SUM(I123:I167)</f>
        <v>12304</v>
      </c>
      <c r="J168" s="32"/>
      <c r="K168" s="33">
        <f t="shared" si="16"/>
        <v>0</v>
      </c>
      <c r="L168" s="30">
        <f>SUM(L123:L167)</f>
        <v>3527</v>
      </c>
      <c r="M168" s="38">
        <f t="shared" si="17"/>
        <v>2.7549306776020308</v>
      </c>
      <c r="N168" s="33">
        <f t="shared" si="18"/>
        <v>16.220156316785737</v>
      </c>
      <c r="O168" s="33">
        <f t="shared" si="19"/>
        <v>9.3912193930512302</v>
      </c>
      <c r="P168" s="88"/>
    </row>
    <row r="169" spans="1:28" x14ac:dyDescent="0.2">
      <c r="A169" s="5" t="s">
        <v>163</v>
      </c>
      <c r="B169" s="5" t="s">
        <v>80</v>
      </c>
      <c r="C169" s="5">
        <v>0</v>
      </c>
      <c r="D169" s="15">
        <v>250</v>
      </c>
      <c r="E169" s="15">
        <v>221</v>
      </c>
      <c r="F169" s="15">
        <v>382</v>
      </c>
      <c r="G169" s="22">
        <v>22681</v>
      </c>
      <c r="H169" s="23">
        <v>218</v>
      </c>
      <c r="I169" s="23">
        <v>218</v>
      </c>
      <c r="J169" s="17">
        <f t="shared" si="15"/>
        <v>132</v>
      </c>
      <c r="K169" s="18">
        <f t="shared" si="16"/>
        <v>52.8</v>
      </c>
      <c r="L169" s="17">
        <v>132</v>
      </c>
      <c r="M169" s="18">
        <f t="shared" si="17"/>
        <v>52.8</v>
      </c>
      <c r="N169" s="6">
        <f t="shared" si="18"/>
        <v>57.068062827225134</v>
      </c>
      <c r="O169" s="6">
        <f t="shared" si="19"/>
        <v>57.068062827225134</v>
      </c>
      <c r="P169" s="88" t="s">
        <v>119</v>
      </c>
      <c r="Z169" s="8"/>
      <c r="AA169" s="8"/>
      <c r="AB169" s="24"/>
    </row>
    <row r="170" spans="1:28" x14ac:dyDescent="0.2">
      <c r="A170" s="5" t="s">
        <v>163</v>
      </c>
      <c r="B170" s="5" t="s">
        <v>81</v>
      </c>
      <c r="C170" s="5">
        <v>0</v>
      </c>
      <c r="D170" s="15">
        <v>500</v>
      </c>
      <c r="E170" s="15">
        <v>477</v>
      </c>
      <c r="F170" s="15">
        <v>503</v>
      </c>
      <c r="G170" s="22">
        <v>22682</v>
      </c>
      <c r="H170" s="23">
        <v>334</v>
      </c>
      <c r="I170" s="23">
        <v>334</v>
      </c>
      <c r="J170" s="17">
        <f t="shared" si="15"/>
        <v>3</v>
      </c>
      <c r="K170" s="18">
        <f t="shared" si="16"/>
        <v>0.6</v>
      </c>
      <c r="L170" s="17">
        <v>3</v>
      </c>
      <c r="M170" s="18">
        <f t="shared" si="17"/>
        <v>0.6</v>
      </c>
      <c r="N170" s="6">
        <f t="shared" si="18"/>
        <v>66.401590457256461</v>
      </c>
      <c r="O170" s="6">
        <f t="shared" si="19"/>
        <v>66.401590457256461</v>
      </c>
      <c r="P170" s="88"/>
      <c r="Z170" s="8"/>
      <c r="AA170" s="8"/>
      <c r="AB170" s="24"/>
    </row>
    <row r="171" spans="1:28" x14ac:dyDescent="0.2">
      <c r="A171" s="5" t="s">
        <v>163</v>
      </c>
      <c r="B171" s="5" t="s">
        <v>82</v>
      </c>
      <c r="C171" s="5">
        <v>0</v>
      </c>
      <c r="D171" s="15">
        <v>500</v>
      </c>
      <c r="E171" s="15">
        <v>482</v>
      </c>
      <c r="F171" s="15">
        <v>517</v>
      </c>
      <c r="G171" s="22">
        <v>22683</v>
      </c>
      <c r="H171" s="23">
        <v>44</v>
      </c>
      <c r="I171" s="23">
        <v>44</v>
      </c>
      <c r="J171" s="17">
        <f t="shared" si="15"/>
        <v>17</v>
      </c>
      <c r="K171" s="18">
        <f t="shared" si="16"/>
        <v>3.4</v>
      </c>
      <c r="L171" s="17">
        <v>17</v>
      </c>
      <c r="M171" s="18">
        <f t="shared" si="17"/>
        <v>3.4</v>
      </c>
      <c r="N171" s="6">
        <f t="shared" si="18"/>
        <v>8.5106382978723403</v>
      </c>
      <c r="O171" s="6">
        <f t="shared" si="19"/>
        <v>8.5106382978723403</v>
      </c>
      <c r="P171" s="88"/>
      <c r="Z171" s="8"/>
      <c r="AA171" s="8"/>
      <c r="AB171" s="24"/>
    </row>
    <row r="172" spans="1:28" x14ac:dyDescent="0.2">
      <c r="A172" s="5" t="s">
        <v>163</v>
      </c>
      <c r="B172" s="5" t="s">
        <v>83</v>
      </c>
      <c r="C172" s="5">
        <v>0</v>
      </c>
      <c r="D172" s="15">
        <v>400</v>
      </c>
      <c r="E172" s="15">
        <v>384</v>
      </c>
      <c r="F172" s="15">
        <v>411</v>
      </c>
      <c r="G172" s="22">
        <v>22684</v>
      </c>
      <c r="H172" s="23">
        <v>184</v>
      </c>
      <c r="I172" s="23">
        <v>184</v>
      </c>
      <c r="J172" s="17">
        <f t="shared" si="15"/>
        <v>11</v>
      </c>
      <c r="K172" s="18">
        <f t="shared" si="16"/>
        <v>2.75</v>
      </c>
      <c r="L172" s="17">
        <v>11</v>
      </c>
      <c r="M172" s="18">
        <f t="shared" si="17"/>
        <v>2.75</v>
      </c>
      <c r="N172" s="6">
        <f t="shared" si="18"/>
        <v>44.768856447688563</v>
      </c>
      <c r="O172" s="6">
        <f t="shared" si="19"/>
        <v>44.768856447688563</v>
      </c>
      <c r="P172" s="88"/>
      <c r="Z172" s="8"/>
      <c r="AA172" s="8"/>
      <c r="AB172" s="24"/>
    </row>
    <row r="173" spans="1:28" x14ac:dyDescent="0.2">
      <c r="A173" s="5" t="s">
        <v>163</v>
      </c>
      <c r="B173" s="5" t="s">
        <v>84</v>
      </c>
      <c r="C173" s="5">
        <v>0</v>
      </c>
      <c r="D173" s="15">
        <v>300</v>
      </c>
      <c r="E173" s="15">
        <v>272</v>
      </c>
      <c r="F173" s="15">
        <v>305</v>
      </c>
      <c r="G173" s="22">
        <v>22685</v>
      </c>
      <c r="H173" s="23">
        <v>87</v>
      </c>
      <c r="I173" s="23">
        <v>87</v>
      </c>
      <c r="J173" s="17">
        <f t="shared" si="15"/>
        <v>5</v>
      </c>
      <c r="K173" s="18">
        <f t="shared" si="16"/>
        <v>1.6666666666666667</v>
      </c>
      <c r="L173" s="17">
        <v>5</v>
      </c>
      <c r="M173" s="18">
        <f t="shared" si="17"/>
        <v>1.6666666666666667</v>
      </c>
      <c r="N173" s="6">
        <f t="shared" si="18"/>
        <v>28.524590163934427</v>
      </c>
      <c r="O173" s="6">
        <f t="shared" si="19"/>
        <v>28.524590163934427</v>
      </c>
      <c r="P173" s="88"/>
      <c r="Z173" s="8"/>
      <c r="AA173" s="8"/>
      <c r="AB173" s="24"/>
    </row>
    <row r="174" spans="1:28" x14ac:dyDescent="0.2">
      <c r="A174" s="5" t="s">
        <v>163</v>
      </c>
      <c r="B174" s="5" t="s">
        <v>85</v>
      </c>
      <c r="C174" s="5">
        <v>0</v>
      </c>
      <c r="D174" s="15">
        <v>250</v>
      </c>
      <c r="E174" s="15">
        <v>232</v>
      </c>
      <c r="F174" s="15">
        <v>256</v>
      </c>
      <c r="G174" s="22">
        <v>22686</v>
      </c>
      <c r="H174" s="23">
        <v>198</v>
      </c>
      <c r="I174" s="23">
        <v>198</v>
      </c>
      <c r="J174" s="17">
        <f t="shared" si="15"/>
        <v>6</v>
      </c>
      <c r="K174" s="18">
        <f t="shared" si="16"/>
        <v>2.4</v>
      </c>
      <c r="L174" s="17">
        <v>6</v>
      </c>
      <c r="M174" s="18">
        <f t="shared" si="17"/>
        <v>2.4</v>
      </c>
      <c r="N174" s="6">
        <f t="shared" si="18"/>
        <v>77.34375</v>
      </c>
      <c r="O174" s="6">
        <f t="shared" si="19"/>
        <v>77.34375</v>
      </c>
      <c r="P174" s="88"/>
      <c r="Z174" s="8"/>
      <c r="AA174" s="8"/>
      <c r="AB174" s="24"/>
    </row>
    <row r="175" spans="1:28" x14ac:dyDescent="0.2">
      <c r="A175" s="5" t="s">
        <v>163</v>
      </c>
      <c r="B175" s="5" t="s">
        <v>86</v>
      </c>
      <c r="C175" s="5">
        <v>0</v>
      </c>
      <c r="D175" s="15">
        <v>250</v>
      </c>
      <c r="E175" s="15">
        <v>229</v>
      </c>
      <c r="F175" s="15">
        <v>271</v>
      </c>
      <c r="G175" s="22">
        <v>22687</v>
      </c>
      <c r="H175" s="23">
        <v>121</v>
      </c>
      <c r="I175" s="23">
        <v>121</v>
      </c>
      <c r="J175" s="17">
        <f t="shared" si="15"/>
        <v>21</v>
      </c>
      <c r="K175" s="18">
        <f t="shared" si="16"/>
        <v>8.4</v>
      </c>
      <c r="L175" s="17">
        <v>21</v>
      </c>
      <c r="M175" s="18">
        <f t="shared" si="17"/>
        <v>8.4</v>
      </c>
      <c r="N175" s="6">
        <f t="shared" si="18"/>
        <v>44.649446494464947</v>
      </c>
      <c r="O175" s="6">
        <f t="shared" si="19"/>
        <v>44.649446494464947</v>
      </c>
      <c r="P175" s="88"/>
      <c r="Z175" s="8"/>
      <c r="AA175" s="8"/>
      <c r="AB175" s="24"/>
    </row>
    <row r="176" spans="1:28" x14ac:dyDescent="0.2">
      <c r="A176" s="5" t="s">
        <v>163</v>
      </c>
      <c r="B176" s="5" t="s">
        <v>87</v>
      </c>
      <c r="C176" s="5">
        <v>0</v>
      </c>
      <c r="D176" s="15">
        <v>400</v>
      </c>
      <c r="E176" s="15">
        <v>378</v>
      </c>
      <c r="F176" s="15">
        <v>421</v>
      </c>
      <c r="G176" s="22">
        <v>22688</v>
      </c>
      <c r="H176" s="23">
        <v>193</v>
      </c>
      <c r="I176" s="23">
        <v>193</v>
      </c>
      <c r="J176" s="17">
        <f t="shared" si="15"/>
        <v>21</v>
      </c>
      <c r="K176" s="18">
        <f t="shared" si="16"/>
        <v>5.25</v>
      </c>
      <c r="L176" s="17">
        <v>21</v>
      </c>
      <c r="M176" s="18">
        <f t="shared" si="17"/>
        <v>5.25</v>
      </c>
      <c r="N176" s="6">
        <f t="shared" si="18"/>
        <v>45.843230403800476</v>
      </c>
      <c r="O176" s="6">
        <f t="shared" si="19"/>
        <v>45.843230403800476</v>
      </c>
      <c r="P176" s="88"/>
      <c r="Z176" s="8"/>
      <c r="AA176" s="8"/>
      <c r="AB176" s="24"/>
    </row>
    <row r="177" spans="1:28" x14ac:dyDescent="0.2">
      <c r="A177" s="5" t="s">
        <v>163</v>
      </c>
      <c r="B177" s="5" t="s">
        <v>88</v>
      </c>
      <c r="C177" s="5">
        <v>0</v>
      </c>
      <c r="D177" s="15">
        <v>400</v>
      </c>
      <c r="E177" s="15">
        <v>378</v>
      </c>
      <c r="F177" s="15">
        <v>392</v>
      </c>
      <c r="G177" s="22">
        <v>22689</v>
      </c>
      <c r="H177" s="23">
        <v>189</v>
      </c>
      <c r="I177" s="23">
        <v>189</v>
      </c>
      <c r="J177" s="17">
        <f t="shared" si="15"/>
        <v>-8</v>
      </c>
      <c r="K177" s="18">
        <f t="shared" si="16"/>
        <v>-2</v>
      </c>
      <c r="L177" s="17">
        <v>8</v>
      </c>
      <c r="M177" s="18">
        <f t="shared" si="17"/>
        <v>2</v>
      </c>
      <c r="N177" s="6">
        <f t="shared" si="18"/>
        <v>48.214285714285715</v>
      </c>
      <c r="O177" s="6">
        <f t="shared" si="19"/>
        <v>48.214285714285715</v>
      </c>
      <c r="P177" s="88"/>
      <c r="Z177" s="8"/>
      <c r="AA177" s="8"/>
      <c r="AB177" s="24"/>
    </row>
    <row r="178" spans="1:28" x14ac:dyDescent="0.2">
      <c r="A178" s="5" t="s">
        <v>163</v>
      </c>
      <c r="B178" s="5" t="s">
        <v>89</v>
      </c>
      <c r="C178" s="5">
        <v>0</v>
      </c>
      <c r="D178" s="15">
        <v>300</v>
      </c>
      <c r="E178" s="15">
        <v>15</v>
      </c>
      <c r="F178" s="15">
        <v>353</v>
      </c>
      <c r="G178" s="22">
        <v>22690</v>
      </c>
      <c r="H178" s="23">
        <v>203</v>
      </c>
      <c r="I178" s="23">
        <v>203</v>
      </c>
      <c r="J178" s="17">
        <f t="shared" si="15"/>
        <v>53</v>
      </c>
      <c r="K178" s="18">
        <f t="shared" si="16"/>
        <v>17.666666666666668</v>
      </c>
      <c r="L178" s="17">
        <v>53</v>
      </c>
      <c r="M178" s="18">
        <f t="shared" si="17"/>
        <v>17.666666666666668</v>
      </c>
      <c r="N178" s="6">
        <f t="shared" si="18"/>
        <v>57.507082152974505</v>
      </c>
      <c r="O178" s="6">
        <f t="shared" si="19"/>
        <v>57.507082152974505</v>
      </c>
      <c r="P178" s="88"/>
      <c r="Z178" s="8"/>
      <c r="AA178" s="8"/>
      <c r="AB178" s="24"/>
    </row>
    <row r="179" spans="1:28" x14ac:dyDescent="0.2">
      <c r="A179" s="5" t="s">
        <v>163</v>
      </c>
      <c r="B179" s="5" t="s">
        <v>90</v>
      </c>
      <c r="C179" s="5">
        <v>0</v>
      </c>
      <c r="D179" s="15">
        <v>300</v>
      </c>
      <c r="E179" s="15">
        <v>263</v>
      </c>
      <c r="F179" s="15">
        <v>309</v>
      </c>
      <c r="G179" s="22">
        <v>22691</v>
      </c>
      <c r="H179" s="23">
        <v>164</v>
      </c>
      <c r="I179" s="23">
        <v>164</v>
      </c>
      <c r="J179" s="17">
        <f t="shared" si="15"/>
        <v>9</v>
      </c>
      <c r="K179" s="18">
        <f t="shared" si="16"/>
        <v>3</v>
      </c>
      <c r="L179" s="17">
        <v>9</v>
      </c>
      <c r="M179" s="18">
        <f t="shared" si="17"/>
        <v>3</v>
      </c>
      <c r="N179" s="6">
        <f t="shared" si="18"/>
        <v>53.074433656957929</v>
      </c>
      <c r="O179" s="6">
        <f t="shared" si="19"/>
        <v>53.074433656957929</v>
      </c>
      <c r="P179" s="88"/>
      <c r="Z179" s="8"/>
      <c r="AA179" s="8"/>
      <c r="AB179" s="24"/>
    </row>
    <row r="180" spans="1:28" x14ac:dyDescent="0.2">
      <c r="A180" s="5" t="s">
        <v>163</v>
      </c>
      <c r="B180" s="5" t="s">
        <v>91</v>
      </c>
      <c r="C180" s="5">
        <v>0</v>
      </c>
      <c r="D180" s="15">
        <v>300</v>
      </c>
      <c r="E180" s="15">
        <v>266</v>
      </c>
      <c r="F180" s="15">
        <v>319</v>
      </c>
      <c r="G180" s="22">
        <v>22692</v>
      </c>
      <c r="H180" s="23">
        <v>111</v>
      </c>
      <c r="I180" s="23">
        <v>111</v>
      </c>
      <c r="J180" s="17">
        <f t="shared" si="15"/>
        <v>19</v>
      </c>
      <c r="K180" s="18">
        <f t="shared" si="16"/>
        <v>6.333333333333333</v>
      </c>
      <c r="L180" s="17">
        <v>19</v>
      </c>
      <c r="M180" s="18">
        <f t="shared" si="17"/>
        <v>6.333333333333333</v>
      </c>
      <c r="N180" s="6">
        <f t="shared" si="18"/>
        <v>34.796238244514107</v>
      </c>
      <c r="O180" s="6">
        <f t="shared" si="19"/>
        <v>34.796238244514107</v>
      </c>
      <c r="P180" s="88"/>
      <c r="Z180" s="8"/>
      <c r="AA180" s="8"/>
      <c r="AB180" s="24"/>
    </row>
    <row r="181" spans="1:28" x14ac:dyDescent="0.2">
      <c r="A181" s="5" t="s">
        <v>163</v>
      </c>
      <c r="B181" s="5" t="s">
        <v>92</v>
      </c>
      <c r="C181" s="5">
        <v>0</v>
      </c>
      <c r="D181" s="15">
        <v>350</v>
      </c>
      <c r="E181" s="15">
        <v>302</v>
      </c>
      <c r="F181" s="15">
        <v>358</v>
      </c>
      <c r="G181" s="22">
        <v>22693</v>
      </c>
      <c r="H181" s="23">
        <v>58</v>
      </c>
      <c r="I181" s="23">
        <v>58</v>
      </c>
      <c r="J181" s="17">
        <f t="shared" si="15"/>
        <v>8</v>
      </c>
      <c r="K181" s="18">
        <f t="shared" si="16"/>
        <v>2.2857142857142856</v>
      </c>
      <c r="L181" s="17">
        <v>8</v>
      </c>
      <c r="M181" s="18">
        <f t="shared" si="17"/>
        <v>2.2857142857142856</v>
      </c>
      <c r="N181" s="6">
        <f t="shared" si="18"/>
        <v>16.201117318435752</v>
      </c>
      <c r="O181" s="6">
        <f t="shared" si="19"/>
        <v>16.201117318435752</v>
      </c>
      <c r="P181" s="88"/>
      <c r="Z181" s="8"/>
      <c r="AA181" s="8"/>
      <c r="AB181" s="24"/>
    </row>
    <row r="182" spans="1:28" x14ac:dyDescent="0.2">
      <c r="A182" s="5" t="s">
        <v>163</v>
      </c>
      <c r="B182" s="5" t="s">
        <v>93</v>
      </c>
      <c r="C182" s="5">
        <v>0</v>
      </c>
      <c r="D182" s="15">
        <v>400</v>
      </c>
      <c r="E182" s="15">
        <v>359</v>
      </c>
      <c r="F182" s="15">
        <v>421</v>
      </c>
      <c r="G182" s="22">
        <v>22694</v>
      </c>
      <c r="H182" s="23">
        <v>193</v>
      </c>
      <c r="I182" s="23">
        <v>193</v>
      </c>
      <c r="J182" s="17">
        <f t="shared" si="15"/>
        <v>21</v>
      </c>
      <c r="K182" s="18">
        <f t="shared" si="16"/>
        <v>5.25</v>
      </c>
      <c r="L182" s="17">
        <v>21</v>
      </c>
      <c r="M182" s="18">
        <f t="shared" si="17"/>
        <v>5.25</v>
      </c>
      <c r="N182" s="6">
        <f t="shared" si="18"/>
        <v>45.843230403800476</v>
      </c>
      <c r="O182" s="6">
        <f t="shared" si="19"/>
        <v>45.843230403800476</v>
      </c>
      <c r="P182" s="88"/>
      <c r="Z182" s="8"/>
      <c r="AA182" s="8"/>
      <c r="AB182" s="24"/>
    </row>
    <row r="183" spans="1:28" x14ac:dyDescent="0.2">
      <c r="A183" s="5" t="s">
        <v>163</v>
      </c>
      <c r="B183" s="5" t="s">
        <v>94</v>
      </c>
      <c r="C183" s="5">
        <v>0</v>
      </c>
      <c r="D183" s="15">
        <v>450</v>
      </c>
      <c r="E183" s="15">
        <v>402</v>
      </c>
      <c r="F183" s="15">
        <v>464</v>
      </c>
      <c r="G183" s="22">
        <v>22695</v>
      </c>
      <c r="H183" s="23">
        <v>290</v>
      </c>
      <c r="I183" s="23">
        <v>290</v>
      </c>
      <c r="J183" s="17">
        <f t="shared" si="15"/>
        <v>14</v>
      </c>
      <c r="K183" s="18">
        <f t="shared" si="16"/>
        <v>3.1111111111111112</v>
      </c>
      <c r="L183" s="17">
        <v>14</v>
      </c>
      <c r="M183" s="18">
        <f t="shared" si="17"/>
        <v>3.1111111111111112</v>
      </c>
      <c r="N183" s="6">
        <f t="shared" si="18"/>
        <v>62.500000000000007</v>
      </c>
      <c r="O183" s="6">
        <f t="shared" si="19"/>
        <v>62.500000000000007</v>
      </c>
      <c r="P183" s="88"/>
      <c r="Z183" s="8"/>
      <c r="AA183" s="8"/>
      <c r="AB183" s="24"/>
    </row>
    <row r="184" spans="1:28" s="34" customFormat="1" ht="15" x14ac:dyDescent="0.25">
      <c r="A184" s="30"/>
      <c r="B184" s="30"/>
      <c r="C184" s="73">
        <f>SUM(C169:C183)</f>
        <v>0</v>
      </c>
      <c r="D184" s="73">
        <f>SUM(D169:D183)</f>
        <v>5350</v>
      </c>
      <c r="E184" s="73">
        <f>SUM(E169:E183)</f>
        <v>4660</v>
      </c>
      <c r="F184" s="73">
        <f>SUM(F169:F183)</f>
        <v>5682</v>
      </c>
      <c r="G184" s="74"/>
      <c r="H184" s="73">
        <f>SUM(H169:H183)</f>
        <v>2587</v>
      </c>
      <c r="I184" s="73">
        <f>SUM(I169:I183)</f>
        <v>2587</v>
      </c>
      <c r="J184" s="36"/>
      <c r="K184" s="37">
        <f t="shared" si="16"/>
        <v>0</v>
      </c>
      <c r="L184" s="73">
        <f>SUM(L169:L183)</f>
        <v>348</v>
      </c>
      <c r="M184" s="38">
        <f t="shared" si="17"/>
        <v>6.5046728971962615</v>
      </c>
      <c r="N184" s="33">
        <f t="shared" si="18"/>
        <v>45.529743048222457</v>
      </c>
      <c r="O184" s="33">
        <f t="shared" si="19"/>
        <v>45.529743048222457</v>
      </c>
      <c r="P184" s="88"/>
    </row>
    <row r="188" spans="1:28" x14ac:dyDescent="0.2">
      <c r="A188" s="7" t="s">
        <v>120</v>
      </c>
      <c r="G188" s="7"/>
      <c r="J188" s="42"/>
      <c r="L188" s="42"/>
    </row>
    <row r="190" spans="1:28" s="48" customFormat="1" ht="15" x14ac:dyDescent="0.25">
      <c r="A190" s="45"/>
      <c r="B190" s="45"/>
      <c r="C190" s="46">
        <f>C38+C53+C122+C168+C184</f>
        <v>26485</v>
      </c>
      <c r="D190" s="46">
        <f>D38+D53+D122+D168+D184</f>
        <v>662102</v>
      </c>
      <c r="E190" s="46">
        <f>E38+E53+E122+E168+E184</f>
        <v>635650</v>
      </c>
      <c r="F190" s="46">
        <f>F38+F53+F122+F168+F184</f>
        <v>670331</v>
      </c>
      <c r="G190" s="32"/>
      <c r="H190" s="46">
        <f>H38+H53+H122+H168+H184</f>
        <v>74161</v>
      </c>
      <c r="I190" s="46">
        <f>I38+I53+I122+I168+I184</f>
        <v>42605</v>
      </c>
      <c r="J190" s="32">
        <f>F190-D190</f>
        <v>8229</v>
      </c>
      <c r="K190" s="33">
        <f>J190/D190%</f>
        <v>1.2428598614714952</v>
      </c>
      <c r="L190" s="46">
        <f>L38+L53+L122+L168+L184</f>
        <v>12313</v>
      </c>
      <c r="M190" s="33">
        <f>L190/D190%</f>
        <v>1.8596832512211108</v>
      </c>
      <c r="N190" s="33">
        <f>H190/F190%</f>
        <v>11.063340349767502</v>
      </c>
      <c r="O190" s="33">
        <f>I190/F190%</f>
        <v>6.3558152614156285</v>
      </c>
      <c r="P190" s="47"/>
    </row>
    <row r="192" spans="1:28" x14ac:dyDescent="0.2">
      <c r="F192" s="50"/>
    </row>
    <row r="193" spans="1:31" ht="15" x14ac:dyDescent="0.25">
      <c r="H193" t="s">
        <v>104</v>
      </c>
      <c r="K193" s="51"/>
      <c r="M193" s="51"/>
      <c r="O193" s="52"/>
    </row>
    <row r="195" spans="1:31" s="54" customFormat="1" ht="15" x14ac:dyDescent="0.25">
      <c r="A195" s="53"/>
      <c r="D195" s="55"/>
      <c r="E195" s="56"/>
      <c r="F195" s="57"/>
      <c r="G195" s="58"/>
      <c r="K195" s="59"/>
      <c r="M195" s="59"/>
      <c r="N195" s="59"/>
      <c r="O195" s="60"/>
    </row>
    <row r="196" spans="1:31" s="54" customFormat="1" ht="15" x14ac:dyDescent="0.25">
      <c r="A196" s="53"/>
      <c r="C196" s="9" t="s">
        <v>95</v>
      </c>
      <c r="D196" s="10">
        <f t="array" ref="D196">(SUM(($J$3:$J$183&gt;=0)*($J$3:$J$183&lt;=50))-4)</f>
        <v>41</v>
      </c>
      <c r="E196" s="11">
        <f>D196/D204</f>
        <v>0.23163841807909605</v>
      </c>
      <c r="F196" s="57"/>
      <c r="G196" s="58"/>
      <c r="K196" s="59"/>
      <c r="M196" s="59"/>
      <c r="N196" s="59"/>
      <c r="O196" s="60"/>
      <c r="R196" s="61"/>
    </row>
    <row r="197" spans="1:31" s="54" customFormat="1" ht="15" x14ac:dyDescent="0.25">
      <c r="A197" s="53"/>
      <c r="C197" s="9" t="s">
        <v>96</v>
      </c>
      <c r="D197" s="10">
        <f t="array" ref="D197">SUM(($J$3:$J$183&gt;=51)*($J$3:$J$183&lt;=100))</f>
        <v>52</v>
      </c>
      <c r="E197" s="11">
        <f>D197/D204</f>
        <v>0.29378531073446329</v>
      </c>
      <c r="F197" s="57"/>
      <c r="G197" s="58"/>
      <c r="K197" s="59"/>
      <c r="M197" s="59"/>
      <c r="N197" s="59"/>
      <c r="O197" s="60"/>
      <c r="R197" s="61"/>
    </row>
    <row r="198" spans="1:31" s="54" customFormat="1" ht="15" x14ac:dyDescent="0.25">
      <c r="A198" s="53"/>
      <c r="C198" s="9" t="s">
        <v>97</v>
      </c>
      <c r="D198" s="10">
        <f t="array" ref="D198">SUM(($J$3:$J$183&gt;=101)*($J$3:$J$183&lt;=200))</f>
        <v>31</v>
      </c>
      <c r="E198" s="11">
        <f>D198/D204</f>
        <v>0.1751412429378531</v>
      </c>
      <c r="F198" s="57"/>
      <c r="G198" s="58"/>
      <c r="K198" s="59"/>
      <c r="M198" s="59"/>
      <c r="N198" s="59"/>
      <c r="O198" s="60"/>
      <c r="R198" s="61"/>
    </row>
    <row r="199" spans="1:31" s="54" customFormat="1" ht="15" x14ac:dyDescent="0.25">
      <c r="A199" s="53"/>
      <c r="C199" s="9" t="s">
        <v>98</v>
      </c>
      <c r="D199" s="10">
        <f>COUNTIF($J$3:$J$183,"&gt;=201")</f>
        <v>4</v>
      </c>
      <c r="E199" s="11">
        <f>D199/D204</f>
        <v>2.2598870056497175E-2</v>
      </c>
      <c r="F199" s="57"/>
      <c r="G199" s="58"/>
      <c r="K199" s="59"/>
      <c r="M199" s="59"/>
      <c r="N199" s="59"/>
      <c r="O199" s="60"/>
      <c r="R199" s="61"/>
    </row>
    <row r="200" spans="1:31" s="54" customFormat="1" ht="15" x14ac:dyDescent="0.25">
      <c r="A200" s="53"/>
      <c r="C200" s="9" t="s">
        <v>99</v>
      </c>
      <c r="D200" s="10">
        <f t="array" ref="D200">SUM(($J$3:$J$183&gt;=-50)*($J$3:$J$183&lt;=-1))</f>
        <v>32</v>
      </c>
      <c r="E200" s="11">
        <f>D200/D204</f>
        <v>0.1807909604519774</v>
      </c>
      <c r="F200" s="57"/>
      <c r="G200" s="58"/>
      <c r="K200" s="59"/>
      <c r="M200" s="59"/>
      <c r="N200" s="59"/>
      <c r="O200" s="60"/>
      <c r="R200" s="61"/>
    </row>
    <row r="201" spans="1:31" s="54" customFormat="1" ht="15" x14ac:dyDescent="0.25">
      <c r="A201" s="53"/>
      <c r="C201" s="9" t="s">
        <v>100</v>
      </c>
      <c r="D201" s="10">
        <f t="array" ref="D201">SUM(($J$3:$J$183&gt;=-100)*($J$3:$J$183&lt;=-51))</f>
        <v>15</v>
      </c>
      <c r="E201" s="11">
        <f>D201/D204</f>
        <v>8.4745762711864403E-2</v>
      </c>
      <c r="F201" s="57"/>
      <c r="G201" s="58"/>
      <c r="K201" s="59"/>
      <c r="M201" s="59"/>
      <c r="N201" s="59"/>
      <c r="O201" s="60"/>
      <c r="R201" s="61"/>
    </row>
    <row r="202" spans="1:31" s="54" customFormat="1" ht="15" x14ac:dyDescent="0.25">
      <c r="A202" s="53"/>
      <c r="C202" s="9" t="s">
        <v>101</v>
      </c>
      <c r="D202" s="10">
        <f t="array" ref="D202">SUM(($J$3:$J$183&gt;=-200)*($J$3:$J$183&lt;=-101))</f>
        <v>1</v>
      </c>
      <c r="E202" s="11">
        <f>D202/D204</f>
        <v>5.6497175141242938E-3</v>
      </c>
      <c r="F202" s="57"/>
      <c r="G202" s="58"/>
      <c r="K202" s="59"/>
      <c r="M202" s="59"/>
      <c r="N202" s="59"/>
      <c r="O202" s="60"/>
      <c r="R202" s="61"/>
    </row>
    <row r="203" spans="1:31" s="54" customFormat="1" ht="15" x14ac:dyDescent="0.25">
      <c r="A203" s="53"/>
      <c r="C203" s="9" t="s">
        <v>102</v>
      </c>
      <c r="D203" s="10">
        <f>COUNTIF($J$3:$J$183,"&lt;= -201")</f>
        <v>1</v>
      </c>
      <c r="E203" s="11">
        <f>D203/D204</f>
        <v>5.6497175141242938E-3</v>
      </c>
      <c r="F203" s="62"/>
      <c r="G203" s="58"/>
      <c r="K203" s="59"/>
      <c r="M203" s="59"/>
      <c r="N203" s="59"/>
      <c r="O203" s="60"/>
      <c r="R203" s="61"/>
    </row>
    <row r="204" spans="1:31" ht="15" x14ac:dyDescent="0.2">
      <c r="B204" s="54"/>
      <c r="C204" s="12" t="s">
        <v>103</v>
      </c>
      <c r="D204" s="13">
        <f>SUM(D196:D203)</f>
        <v>177</v>
      </c>
      <c r="E204" s="14">
        <f>SUM(E196:E203)</f>
        <v>0.99999999999999989</v>
      </c>
      <c r="F204" s="54"/>
      <c r="L204" s="54"/>
      <c r="R204" s="61"/>
    </row>
    <row r="205" spans="1:31" s="42" customFormat="1" x14ac:dyDescent="0.2">
      <c r="A205" s="49"/>
      <c r="B205" s="54"/>
      <c r="C205" s="54"/>
      <c r="D205" s="54"/>
      <c r="E205" s="54"/>
      <c r="F205" s="54"/>
      <c r="H205" s="7"/>
      <c r="I205" s="7"/>
      <c r="J205" s="7"/>
      <c r="K205" s="43"/>
      <c r="L205" s="7"/>
      <c r="M205" s="43"/>
      <c r="N205" s="43"/>
      <c r="O205" s="44"/>
      <c r="P205" s="7"/>
      <c r="Q205" s="7"/>
      <c r="R205" s="61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</row>
    <row r="206" spans="1:31" x14ac:dyDescent="0.2">
      <c r="R206" s="61"/>
    </row>
    <row r="207" spans="1:31" x14ac:dyDescent="0.2">
      <c r="R207" s="61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  <row r="243" spans="18:18" x14ac:dyDescent="0.2">
      <c r="R243" s="61"/>
    </row>
    <row r="244" spans="18:18" x14ac:dyDescent="0.2">
      <c r="R244" s="61"/>
    </row>
    <row r="245" spans="18:18" x14ac:dyDescent="0.2">
      <c r="R245" s="61"/>
    </row>
    <row r="246" spans="18:18" x14ac:dyDescent="0.2">
      <c r="R246" s="61"/>
    </row>
    <row r="247" spans="18:18" x14ac:dyDescent="0.2">
      <c r="R247" s="61"/>
    </row>
  </sheetData>
  <mergeCells count="6">
    <mergeCell ref="P169:P184"/>
    <mergeCell ref="A1:O1"/>
    <mergeCell ref="P3:P38"/>
    <mergeCell ref="P39:P53"/>
    <mergeCell ref="P54:P122"/>
    <mergeCell ref="P123:P168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D2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166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'4m &amp; e'!F38</f>
        <v>264480</v>
      </c>
      <c r="C5" s="68">
        <f>'4m &amp; e'!I38</f>
        <v>4652</v>
      </c>
      <c r="D5" s="69">
        <f>C5/B5%</f>
        <v>1.7589231699939503</v>
      </c>
      <c r="E5" s="65"/>
    </row>
    <row r="6" spans="1:6" x14ac:dyDescent="0.25">
      <c r="A6" s="67" t="s">
        <v>116</v>
      </c>
      <c r="B6" s="68">
        <f>'4m &amp; e'!F53</f>
        <v>88600</v>
      </c>
      <c r="C6" s="68">
        <f>'4m &amp; e'!I53</f>
        <v>1905</v>
      </c>
      <c r="D6" s="69">
        <f>C6/B6%</f>
        <v>2.1501128668171559</v>
      </c>
      <c r="E6" s="65"/>
    </row>
    <row r="7" spans="1:6" x14ac:dyDescent="0.25">
      <c r="A7" s="67" t="s">
        <v>122</v>
      </c>
      <c r="B7" s="68">
        <f>'4m &amp; e'!F122+'4m &amp; e'!F168</f>
        <v>311569</v>
      </c>
      <c r="C7" s="68">
        <f>'4m &amp; e'!I122+'4m &amp; e'!I168</f>
        <v>33461</v>
      </c>
      <c r="D7" s="69">
        <f>C7/B7%</f>
        <v>10.739515163575323</v>
      </c>
      <c r="E7" s="65"/>
    </row>
    <row r="8" spans="1:6" x14ac:dyDescent="0.25">
      <c r="A8" s="67" t="s">
        <v>123</v>
      </c>
      <c r="B8" s="68">
        <f>'4m &amp; e'!F184</f>
        <v>5682</v>
      </c>
      <c r="C8" s="68">
        <f>'4m &amp; e'!I184</f>
        <v>2587</v>
      </c>
      <c r="D8" s="69">
        <f>C8/B8%</f>
        <v>45.529743048222457</v>
      </c>
      <c r="E8" s="65"/>
    </row>
    <row r="9" spans="1:6" x14ac:dyDescent="0.25">
      <c r="A9" s="70" t="s">
        <v>124</v>
      </c>
      <c r="B9" s="71">
        <f>SUM(B5:B8)</f>
        <v>670331</v>
      </c>
      <c r="C9" s="71">
        <f>SUM(C5:C8)</f>
        <v>42605</v>
      </c>
      <c r="D9" s="72">
        <f>C9/B9%</f>
        <v>6.3558152614156285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5"/>
  <sheetViews>
    <sheetView zoomScale="85" zoomScaleNormal="85" workbookViewId="0">
      <pane ySplit="2" topLeftCell="A175" activePane="bottomLeft" state="frozen"/>
      <selection activeCell="A2" sqref="A2:D2"/>
      <selection pane="bottomLeft" activeCell="A2" sqref="A2:D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168</v>
      </c>
      <c r="B3" s="5" t="s">
        <v>132</v>
      </c>
      <c r="C3" s="5">
        <v>0</v>
      </c>
      <c r="D3" s="15">
        <v>8450</v>
      </c>
      <c r="E3" s="15">
        <v>8434</v>
      </c>
      <c r="F3" s="15">
        <v>8426</v>
      </c>
      <c r="G3" s="22">
        <v>22101</v>
      </c>
      <c r="H3" s="23">
        <v>203</v>
      </c>
      <c r="I3" s="23">
        <v>203</v>
      </c>
      <c r="J3" s="17">
        <f t="shared" ref="J3:J37" si="0">F3-D3</f>
        <v>-24</v>
      </c>
      <c r="K3" s="18">
        <f t="shared" ref="K3:K34" si="1">J3/D3%</f>
        <v>-0.28402366863905326</v>
      </c>
      <c r="L3" s="17">
        <v>24</v>
      </c>
      <c r="M3" s="18">
        <f t="shared" ref="M3:M34" si="2">L3/D3%</f>
        <v>0.28402366863905326</v>
      </c>
      <c r="N3" s="6">
        <f t="shared" ref="N3:N34" si="3">H3/F3%</f>
        <v>2.4092095893662471</v>
      </c>
      <c r="O3" s="6">
        <f t="shared" ref="O3:O34" si="4">I3/F3%</f>
        <v>2.4092095893662471</v>
      </c>
      <c r="P3" s="88" t="s">
        <v>114</v>
      </c>
      <c r="Q3" s="7" t="s">
        <v>115</v>
      </c>
    </row>
    <row r="4" spans="1:31" x14ac:dyDescent="0.2">
      <c r="A4" s="5" t="s">
        <v>168</v>
      </c>
      <c r="B4" s="5" t="s">
        <v>26</v>
      </c>
      <c r="C4" s="5">
        <v>522</v>
      </c>
      <c r="D4" s="15">
        <v>8100</v>
      </c>
      <c r="E4" s="15">
        <v>7653</v>
      </c>
      <c r="F4" s="15">
        <v>8209</v>
      </c>
      <c r="G4" s="22">
        <v>22102</v>
      </c>
      <c r="H4" s="23">
        <v>309</v>
      </c>
      <c r="I4" s="23">
        <v>309</v>
      </c>
      <c r="J4" s="17">
        <f t="shared" si="0"/>
        <v>109</v>
      </c>
      <c r="K4" s="18">
        <f t="shared" si="1"/>
        <v>1.345679012345679</v>
      </c>
      <c r="L4" s="17">
        <v>109</v>
      </c>
      <c r="M4" s="18">
        <f t="shared" si="2"/>
        <v>1.345679012345679</v>
      </c>
      <c r="N4" s="6">
        <f t="shared" si="3"/>
        <v>3.7641612863929832</v>
      </c>
      <c r="O4" s="6">
        <f t="shared" si="4"/>
        <v>3.7641612863929832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168</v>
      </c>
      <c r="B5" s="5" t="s">
        <v>19</v>
      </c>
      <c r="C5" s="5">
        <v>0</v>
      </c>
      <c r="D5" s="15">
        <v>6800</v>
      </c>
      <c r="E5" s="15">
        <v>6877</v>
      </c>
      <c r="F5" s="15">
        <v>6942</v>
      </c>
      <c r="G5" s="22">
        <v>22104</v>
      </c>
      <c r="H5" s="23">
        <v>237</v>
      </c>
      <c r="I5" s="23">
        <v>237</v>
      </c>
      <c r="J5" s="17">
        <f t="shared" si="0"/>
        <v>142</v>
      </c>
      <c r="K5" s="18">
        <f t="shared" si="1"/>
        <v>2.0882352941176472</v>
      </c>
      <c r="L5" s="17">
        <v>142</v>
      </c>
      <c r="M5" s="18">
        <f t="shared" si="2"/>
        <v>2.0882352941176472</v>
      </c>
      <c r="N5" s="6">
        <f t="shared" si="3"/>
        <v>3.4140017286084703</v>
      </c>
      <c r="O5" s="6">
        <f t="shared" si="4"/>
        <v>3.4140017286084703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168</v>
      </c>
      <c r="B6" s="5" t="s">
        <v>21</v>
      </c>
      <c r="C6" s="5">
        <v>662</v>
      </c>
      <c r="D6" s="15">
        <v>6950</v>
      </c>
      <c r="E6" s="15">
        <v>6373</v>
      </c>
      <c r="F6" s="15">
        <v>7039</v>
      </c>
      <c r="G6" s="22">
        <v>22105</v>
      </c>
      <c r="H6" s="23">
        <v>145</v>
      </c>
      <c r="I6" s="23">
        <v>145</v>
      </c>
      <c r="J6" s="17">
        <f t="shared" si="0"/>
        <v>89</v>
      </c>
      <c r="K6" s="18">
        <f t="shared" si="1"/>
        <v>1.2805755395683454</v>
      </c>
      <c r="L6" s="17">
        <v>89</v>
      </c>
      <c r="M6" s="18">
        <f t="shared" si="2"/>
        <v>1.2805755395683454</v>
      </c>
      <c r="N6" s="6">
        <f t="shared" si="3"/>
        <v>2.0599516976843302</v>
      </c>
      <c r="O6" s="6">
        <f t="shared" si="4"/>
        <v>2.0599516976843302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168</v>
      </c>
      <c r="B7" s="5" t="s">
        <v>15</v>
      </c>
      <c r="C7" s="5">
        <v>682</v>
      </c>
      <c r="D7" s="15">
        <v>8300</v>
      </c>
      <c r="E7" s="15">
        <v>7693</v>
      </c>
      <c r="F7" s="15">
        <v>8277</v>
      </c>
      <c r="G7" s="22">
        <v>22106</v>
      </c>
      <c r="H7" s="23">
        <v>251</v>
      </c>
      <c r="I7" s="23">
        <v>251</v>
      </c>
      <c r="J7" s="17">
        <f t="shared" si="0"/>
        <v>-23</v>
      </c>
      <c r="K7" s="18">
        <f t="shared" si="1"/>
        <v>-0.27710843373493976</v>
      </c>
      <c r="L7" s="17">
        <v>23</v>
      </c>
      <c r="M7" s="18">
        <f t="shared" si="2"/>
        <v>0.27710843373493976</v>
      </c>
      <c r="N7" s="6">
        <f t="shared" si="3"/>
        <v>3.0324996979581975</v>
      </c>
      <c r="O7" s="6">
        <f t="shared" si="4"/>
        <v>3.0324996979581975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168</v>
      </c>
      <c r="B8" s="5" t="s">
        <v>20</v>
      </c>
      <c r="C8" s="5">
        <v>0</v>
      </c>
      <c r="D8" s="15">
        <v>7750</v>
      </c>
      <c r="E8" s="5">
        <v>7732</v>
      </c>
      <c r="F8" s="15">
        <v>7788</v>
      </c>
      <c r="G8" s="22">
        <v>22107</v>
      </c>
      <c r="H8" s="23">
        <v>111</v>
      </c>
      <c r="I8" s="23">
        <v>111</v>
      </c>
      <c r="J8" s="17">
        <f t="shared" si="0"/>
        <v>38</v>
      </c>
      <c r="K8" s="18">
        <f t="shared" si="1"/>
        <v>0.49032258064516127</v>
      </c>
      <c r="L8" s="17">
        <v>38</v>
      </c>
      <c r="M8" s="18">
        <f t="shared" si="2"/>
        <v>0.49032258064516127</v>
      </c>
      <c r="N8" s="6">
        <f t="shared" si="3"/>
        <v>1.4252696456086287</v>
      </c>
      <c r="O8" s="6">
        <f t="shared" si="4"/>
        <v>1.4252696456086287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168</v>
      </c>
      <c r="B9" s="5" t="s">
        <v>128</v>
      </c>
      <c r="C9" s="5">
        <v>0</v>
      </c>
      <c r="D9" s="15">
        <v>8000</v>
      </c>
      <c r="E9" s="15">
        <v>8054</v>
      </c>
      <c r="F9" s="15">
        <v>7861</v>
      </c>
      <c r="G9" s="22">
        <v>22108</v>
      </c>
      <c r="H9" s="23">
        <v>774</v>
      </c>
      <c r="I9" s="23">
        <v>0</v>
      </c>
      <c r="J9" s="17">
        <f t="shared" si="0"/>
        <v>-139</v>
      </c>
      <c r="K9" s="18">
        <f t="shared" si="1"/>
        <v>-1.7375</v>
      </c>
      <c r="L9" s="17">
        <v>139</v>
      </c>
      <c r="M9" s="18">
        <f t="shared" si="2"/>
        <v>1.7375</v>
      </c>
      <c r="N9" s="6">
        <f t="shared" si="3"/>
        <v>9.846075562905483</v>
      </c>
      <c r="O9" s="6">
        <f t="shared" si="4"/>
        <v>0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168</v>
      </c>
      <c r="B10" s="5" t="s">
        <v>133</v>
      </c>
      <c r="C10" s="5">
        <v>0</v>
      </c>
      <c r="D10" s="15">
        <v>8050</v>
      </c>
      <c r="E10" s="15">
        <v>8135</v>
      </c>
      <c r="F10" s="15">
        <v>8122</v>
      </c>
      <c r="G10" s="22">
        <v>22109</v>
      </c>
      <c r="H10" s="23">
        <v>256</v>
      </c>
      <c r="I10" s="23">
        <v>256</v>
      </c>
      <c r="J10" s="17">
        <f t="shared" si="0"/>
        <v>72</v>
      </c>
      <c r="K10" s="18">
        <f t="shared" si="1"/>
        <v>0.89440993788819878</v>
      </c>
      <c r="L10" s="17">
        <v>72</v>
      </c>
      <c r="M10" s="18">
        <f t="shared" si="2"/>
        <v>0.89440993788819878</v>
      </c>
      <c r="N10" s="6">
        <f t="shared" si="3"/>
        <v>3.1519330214232948</v>
      </c>
      <c r="O10" s="6">
        <f t="shared" si="4"/>
        <v>3.1519330214232948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168</v>
      </c>
      <c r="B11" s="5" t="s">
        <v>135</v>
      </c>
      <c r="C11" s="5">
        <v>0</v>
      </c>
      <c r="D11" s="15">
        <v>8350</v>
      </c>
      <c r="E11" s="15">
        <v>8428</v>
      </c>
      <c r="F11" s="15">
        <v>8417</v>
      </c>
      <c r="G11" s="22">
        <v>22110</v>
      </c>
      <c r="H11" s="23">
        <v>890</v>
      </c>
      <c r="I11" s="23">
        <v>0</v>
      </c>
      <c r="J11" s="17">
        <f t="shared" si="0"/>
        <v>67</v>
      </c>
      <c r="K11" s="18">
        <f t="shared" si="1"/>
        <v>0.80239520958083832</v>
      </c>
      <c r="L11" s="17">
        <v>67</v>
      </c>
      <c r="M11" s="18">
        <f t="shared" si="2"/>
        <v>0.80239520958083832</v>
      </c>
      <c r="N11" s="6">
        <f t="shared" si="3"/>
        <v>10.573838659855054</v>
      </c>
      <c r="O11" s="6">
        <f t="shared" si="4"/>
        <v>0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168</v>
      </c>
      <c r="B12" s="5" t="s">
        <v>22</v>
      </c>
      <c r="C12" s="5">
        <v>0</v>
      </c>
      <c r="D12" s="15">
        <v>7250</v>
      </c>
      <c r="E12" s="15">
        <v>7332</v>
      </c>
      <c r="F12" s="15">
        <v>7416</v>
      </c>
      <c r="G12" s="22">
        <v>22111</v>
      </c>
      <c r="H12" s="23">
        <v>358</v>
      </c>
      <c r="I12" s="23">
        <v>358</v>
      </c>
      <c r="J12" s="17">
        <f t="shared" si="0"/>
        <v>166</v>
      </c>
      <c r="K12" s="18">
        <f t="shared" si="1"/>
        <v>2.2896551724137932</v>
      </c>
      <c r="L12" s="17">
        <v>166</v>
      </c>
      <c r="M12" s="18">
        <f t="shared" si="2"/>
        <v>2.2896551724137932</v>
      </c>
      <c r="N12" s="6">
        <f t="shared" si="3"/>
        <v>4.8274002157497309</v>
      </c>
      <c r="O12" s="6">
        <f t="shared" si="4"/>
        <v>4.8274002157497309</v>
      </c>
      <c r="P12" s="88"/>
      <c r="AA12" s="8"/>
      <c r="AB12" s="8"/>
      <c r="AC12" s="8"/>
      <c r="AD12" s="8"/>
    </row>
    <row r="13" spans="1:31" x14ac:dyDescent="0.2">
      <c r="A13" s="5" t="s">
        <v>168</v>
      </c>
      <c r="B13" s="5" t="s">
        <v>24</v>
      </c>
      <c r="C13" s="5">
        <v>715</v>
      </c>
      <c r="D13" s="15">
        <v>7100</v>
      </c>
      <c r="E13" s="15">
        <v>6370</v>
      </c>
      <c r="F13" s="15">
        <v>7131</v>
      </c>
      <c r="G13" s="22">
        <v>22112</v>
      </c>
      <c r="H13" s="23">
        <v>198</v>
      </c>
      <c r="I13" s="23">
        <v>198</v>
      </c>
      <c r="J13" s="17">
        <f t="shared" si="0"/>
        <v>31</v>
      </c>
      <c r="K13" s="18">
        <f t="shared" si="1"/>
        <v>0.43661971830985913</v>
      </c>
      <c r="L13" s="17">
        <v>31</v>
      </c>
      <c r="M13" s="18">
        <f t="shared" si="2"/>
        <v>0.43661971830985913</v>
      </c>
      <c r="N13" s="6">
        <f t="shared" si="3"/>
        <v>2.7766091712242322</v>
      </c>
      <c r="O13" s="6">
        <f t="shared" si="4"/>
        <v>2.7766091712242322</v>
      </c>
      <c r="P13" s="88"/>
      <c r="AA13" s="8"/>
      <c r="AB13" s="8"/>
      <c r="AC13" s="8"/>
      <c r="AD13" s="24"/>
    </row>
    <row r="14" spans="1:31" x14ac:dyDescent="0.2">
      <c r="A14" s="5" t="s">
        <v>168</v>
      </c>
      <c r="B14" s="5" t="s">
        <v>134</v>
      </c>
      <c r="C14" s="5">
        <v>0</v>
      </c>
      <c r="D14" s="5">
        <v>7350</v>
      </c>
      <c r="E14" s="5">
        <v>7425</v>
      </c>
      <c r="F14" s="5">
        <v>7397</v>
      </c>
      <c r="G14" s="22">
        <v>22113</v>
      </c>
      <c r="H14" s="16">
        <v>169</v>
      </c>
      <c r="I14" s="16">
        <v>169</v>
      </c>
      <c r="J14" s="17">
        <f t="shared" si="0"/>
        <v>47</v>
      </c>
      <c r="K14" s="18">
        <f t="shared" si="1"/>
        <v>0.63945578231292521</v>
      </c>
      <c r="L14" s="17">
        <v>47</v>
      </c>
      <c r="M14" s="18">
        <f t="shared" si="2"/>
        <v>0.63945578231292521</v>
      </c>
      <c r="N14" s="6">
        <f t="shared" si="3"/>
        <v>2.2847100175746924</v>
      </c>
      <c r="O14" s="6">
        <f t="shared" si="4"/>
        <v>2.2847100175746924</v>
      </c>
      <c r="P14" s="88"/>
      <c r="AA14" s="8"/>
      <c r="AB14" s="8"/>
      <c r="AC14" s="8"/>
    </row>
    <row r="15" spans="1:31" x14ac:dyDescent="0.2">
      <c r="A15" s="5" t="s">
        <v>168</v>
      </c>
      <c r="B15" s="5" t="s">
        <v>28</v>
      </c>
      <c r="C15" s="5">
        <v>715</v>
      </c>
      <c r="D15" s="15">
        <v>7550</v>
      </c>
      <c r="E15" s="15">
        <v>6899</v>
      </c>
      <c r="F15" s="15">
        <v>7663</v>
      </c>
      <c r="G15" s="22">
        <v>22114</v>
      </c>
      <c r="H15" s="23">
        <v>227</v>
      </c>
      <c r="I15" s="23">
        <v>227</v>
      </c>
      <c r="J15" s="17">
        <f t="shared" si="0"/>
        <v>113</v>
      </c>
      <c r="K15" s="18">
        <f t="shared" si="1"/>
        <v>1.4966887417218544</v>
      </c>
      <c r="L15" s="17">
        <v>113</v>
      </c>
      <c r="M15" s="18">
        <f t="shared" si="2"/>
        <v>1.4966887417218544</v>
      </c>
      <c r="N15" s="6">
        <f t="shared" si="3"/>
        <v>2.9622863108443171</v>
      </c>
      <c r="O15" s="6">
        <f t="shared" si="4"/>
        <v>2.9622863108443171</v>
      </c>
      <c r="P15" s="88"/>
      <c r="AA15" s="8"/>
      <c r="AB15" s="8"/>
      <c r="AC15" s="8"/>
    </row>
    <row r="16" spans="1:31" x14ac:dyDescent="0.2">
      <c r="A16" s="5" t="s">
        <v>168</v>
      </c>
      <c r="B16" s="5" t="s">
        <v>27</v>
      </c>
      <c r="C16" s="5">
        <v>0</v>
      </c>
      <c r="D16" s="15">
        <v>8450</v>
      </c>
      <c r="E16" s="15">
        <v>8534</v>
      </c>
      <c r="F16" s="15">
        <v>8538</v>
      </c>
      <c r="G16" s="22">
        <v>22115</v>
      </c>
      <c r="H16" s="23">
        <v>740</v>
      </c>
      <c r="I16" s="23">
        <v>0</v>
      </c>
      <c r="J16" s="17">
        <f t="shared" si="0"/>
        <v>88</v>
      </c>
      <c r="K16" s="18">
        <f t="shared" si="1"/>
        <v>1.0414201183431953</v>
      </c>
      <c r="L16" s="17">
        <v>88</v>
      </c>
      <c r="M16" s="18">
        <f t="shared" si="2"/>
        <v>1.0414201183431953</v>
      </c>
      <c r="N16" s="6">
        <f t="shared" si="3"/>
        <v>8.6671351604591251</v>
      </c>
      <c r="O16" s="6">
        <f t="shared" si="4"/>
        <v>0</v>
      </c>
      <c r="P16" s="88"/>
      <c r="AA16" s="8"/>
      <c r="AB16" s="8"/>
      <c r="AC16" s="8"/>
    </row>
    <row r="17" spans="1:29" x14ac:dyDescent="0.2">
      <c r="A17" s="5" t="s">
        <v>168</v>
      </c>
      <c r="B17" s="5" t="s">
        <v>126</v>
      </c>
      <c r="C17" s="5">
        <v>653</v>
      </c>
      <c r="D17" s="15">
        <v>7050</v>
      </c>
      <c r="E17" s="15">
        <v>6469</v>
      </c>
      <c r="F17" s="15">
        <v>7131</v>
      </c>
      <c r="G17" s="22">
        <v>22116</v>
      </c>
      <c r="H17" s="23">
        <v>208</v>
      </c>
      <c r="I17" s="23">
        <v>208</v>
      </c>
      <c r="J17" s="17">
        <f t="shared" si="0"/>
        <v>81</v>
      </c>
      <c r="K17" s="18">
        <f t="shared" si="1"/>
        <v>1.1489361702127661</v>
      </c>
      <c r="L17" s="17">
        <v>81</v>
      </c>
      <c r="M17" s="18">
        <f t="shared" si="2"/>
        <v>1.1489361702127661</v>
      </c>
      <c r="N17" s="6">
        <f t="shared" si="3"/>
        <v>2.9168419576496984</v>
      </c>
      <c r="O17" s="6">
        <f t="shared" si="4"/>
        <v>2.9168419576496984</v>
      </c>
      <c r="P17" s="88"/>
      <c r="AA17" s="8"/>
      <c r="AB17" s="8"/>
      <c r="AC17" s="8"/>
    </row>
    <row r="18" spans="1:29" x14ac:dyDescent="0.2">
      <c r="A18" s="5" t="s">
        <v>168</v>
      </c>
      <c r="B18" s="5" t="s">
        <v>127</v>
      </c>
      <c r="C18" s="5">
        <v>832</v>
      </c>
      <c r="D18" s="5">
        <v>6950</v>
      </c>
      <c r="E18" s="5">
        <v>6193</v>
      </c>
      <c r="F18" s="5">
        <v>6933</v>
      </c>
      <c r="G18" s="22">
        <v>22117</v>
      </c>
      <c r="H18" s="16">
        <v>396</v>
      </c>
      <c r="I18" s="16">
        <v>396</v>
      </c>
      <c r="J18" s="17">
        <f t="shared" si="0"/>
        <v>-17</v>
      </c>
      <c r="K18" s="18">
        <f t="shared" si="1"/>
        <v>-0.2446043165467626</v>
      </c>
      <c r="L18" s="17">
        <v>17</v>
      </c>
      <c r="M18" s="18">
        <f t="shared" si="2"/>
        <v>0.2446043165467626</v>
      </c>
      <c r="N18" s="6">
        <f t="shared" si="3"/>
        <v>5.7118130679359584</v>
      </c>
      <c r="O18" s="6">
        <f t="shared" si="4"/>
        <v>5.7118130679359584</v>
      </c>
      <c r="P18" s="88"/>
      <c r="AA18" s="8"/>
      <c r="AB18" s="8"/>
      <c r="AC18" s="8"/>
    </row>
    <row r="19" spans="1:29" x14ac:dyDescent="0.2">
      <c r="A19" s="5" t="s">
        <v>168</v>
      </c>
      <c r="B19" s="5" t="s">
        <v>136</v>
      </c>
      <c r="C19" s="5">
        <v>0</v>
      </c>
      <c r="D19" s="5">
        <v>7700</v>
      </c>
      <c r="E19" s="5">
        <v>7777</v>
      </c>
      <c r="F19" s="5">
        <v>7779</v>
      </c>
      <c r="G19" s="22">
        <v>22118</v>
      </c>
      <c r="H19" s="16">
        <v>981</v>
      </c>
      <c r="I19" s="16">
        <v>0</v>
      </c>
      <c r="J19" s="17">
        <f t="shared" si="0"/>
        <v>79</v>
      </c>
      <c r="K19" s="18">
        <f t="shared" si="1"/>
        <v>1.025974025974026</v>
      </c>
      <c r="L19" s="17">
        <v>79</v>
      </c>
      <c r="M19" s="18">
        <f t="shared" si="2"/>
        <v>1.025974025974026</v>
      </c>
      <c r="N19" s="6">
        <f t="shared" si="3"/>
        <v>12.610875433860393</v>
      </c>
      <c r="O19" s="6">
        <f t="shared" si="4"/>
        <v>0</v>
      </c>
      <c r="P19" s="88"/>
      <c r="AA19" s="8"/>
      <c r="AB19" s="8"/>
      <c r="AC19" s="8"/>
    </row>
    <row r="20" spans="1:29" x14ac:dyDescent="0.2">
      <c r="A20" s="5" t="s">
        <v>168</v>
      </c>
      <c r="B20" s="5" t="s">
        <v>17</v>
      </c>
      <c r="C20" s="5">
        <v>0</v>
      </c>
      <c r="D20" s="5">
        <v>8400</v>
      </c>
      <c r="E20" s="5">
        <v>8473</v>
      </c>
      <c r="F20" s="5">
        <v>8465</v>
      </c>
      <c r="G20" s="22">
        <v>22119</v>
      </c>
      <c r="H20" s="16">
        <v>696</v>
      </c>
      <c r="I20" s="16">
        <v>696</v>
      </c>
      <c r="J20" s="17">
        <f t="shared" si="0"/>
        <v>65</v>
      </c>
      <c r="K20" s="18">
        <f t="shared" si="1"/>
        <v>0.77380952380952384</v>
      </c>
      <c r="L20" s="17">
        <v>65</v>
      </c>
      <c r="M20" s="18">
        <f t="shared" si="2"/>
        <v>0.77380952380952384</v>
      </c>
      <c r="N20" s="6">
        <f t="shared" si="3"/>
        <v>8.2220909627879504</v>
      </c>
      <c r="O20" s="6">
        <f t="shared" si="4"/>
        <v>8.2220909627879504</v>
      </c>
      <c r="P20" s="88"/>
      <c r="AA20" s="8"/>
      <c r="AB20" s="8"/>
      <c r="AC20" s="8"/>
    </row>
    <row r="21" spans="1:29" x14ac:dyDescent="0.2">
      <c r="A21" s="5" t="s">
        <v>168</v>
      </c>
      <c r="B21" s="5" t="s">
        <v>18</v>
      </c>
      <c r="C21" s="5">
        <v>0</v>
      </c>
      <c r="D21" s="5">
        <v>7850</v>
      </c>
      <c r="E21" s="5">
        <v>7928</v>
      </c>
      <c r="F21" s="5">
        <v>7899</v>
      </c>
      <c r="G21" s="22">
        <v>22120</v>
      </c>
      <c r="H21" s="16">
        <v>749</v>
      </c>
      <c r="I21" s="16">
        <v>0</v>
      </c>
      <c r="J21" s="17">
        <f t="shared" si="0"/>
        <v>49</v>
      </c>
      <c r="K21" s="18">
        <f t="shared" si="1"/>
        <v>0.62420382165605093</v>
      </c>
      <c r="L21" s="17">
        <v>49</v>
      </c>
      <c r="M21" s="18">
        <f t="shared" si="2"/>
        <v>0.62420382165605093</v>
      </c>
      <c r="N21" s="6">
        <f t="shared" si="3"/>
        <v>9.4822129383466276</v>
      </c>
      <c r="O21" s="6">
        <f t="shared" si="4"/>
        <v>0</v>
      </c>
      <c r="P21" s="88"/>
      <c r="AA21" s="8"/>
      <c r="AB21" s="8"/>
      <c r="AC21" s="8"/>
    </row>
    <row r="22" spans="1:29" x14ac:dyDescent="0.2">
      <c r="A22" s="80" t="s">
        <v>168</v>
      </c>
      <c r="B22" s="80" t="s">
        <v>21</v>
      </c>
      <c r="C22" s="80">
        <v>0</v>
      </c>
      <c r="D22" s="80">
        <v>8200</v>
      </c>
      <c r="E22" s="80">
        <v>8276</v>
      </c>
      <c r="F22" s="80">
        <v>8185</v>
      </c>
      <c r="G22" s="81">
        <v>2251</v>
      </c>
      <c r="H22" s="80">
        <v>851</v>
      </c>
      <c r="I22" s="80">
        <v>0</v>
      </c>
      <c r="J22" s="78">
        <f t="shared" si="0"/>
        <v>-15</v>
      </c>
      <c r="K22" s="77">
        <f t="shared" si="1"/>
        <v>-0.18292682926829268</v>
      </c>
      <c r="L22" s="78">
        <v>15</v>
      </c>
      <c r="M22" s="77">
        <f t="shared" si="2"/>
        <v>0.18292682926829268</v>
      </c>
      <c r="N22" s="79">
        <f t="shared" si="3"/>
        <v>10.397067806963959</v>
      </c>
      <c r="O22" s="79">
        <f t="shared" si="4"/>
        <v>0</v>
      </c>
      <c r="P22" s="88"/>
      <c r="AA22" s="8"/>
      <c r="AB22" s="8"/>
    </row>
    <row r="23" spans="1:29" x14ac:dyDescent="0.2">
      <c r="A23" s="5" t="s">
        <v>168</v>
      </c>
      <c r="B23" s="5" t="s">
        <v>127</v>
      </c>
      <c r="C23" s="5">
        <v>0</v>
      </c>
      <c r="D23" s="5">
        <v>7800</v>
      </c>
      <c r="E23" s="5">
        <v>7877</v>
      </c>
      <c r="F23" s="5">
        <v>7899</v>
      </c>
      <c r="G23" s="22">
        <v>2252</v>
      </c>
      <c r="H23" s="16">
        <v>745</v>
      </c>
      <c r="I23" s="16">
        <v>0</v>
      </c>
      <c r="J23" s="17">
        <f t="shared" si="0"/>
        <v>99</v>
      </c>
      <c r="K23" s="18">
        <f t="shared" si="1"/>
        <v>1.2692307692307692</v>
      </c>
      <c r="L23" s="17">
        <v>99</v>
      </c>
      <c r="M23" s="18">
        <f t="shared" si="2"/>
        <v>1.2692307692307692</v>
      </c>
      <c r="N23" s="6">
        <f t="shared" si="3"/>
        <v>9.4315736169135338</v>
      </c>
      <c r="O23" s="6">
        <f t="shared" si="4"/>
        <v>0</v>
      </c>
      <c r="P23" s="88"/>
      <c r="AA23" s="8"/>
      <c r="AB23" s="8"/>
    </row>
    <row r="24" spans="1:29" x14ac:dyDescent="0.2">
      <c r="A24" s="5" t="s">
        <v>168</v>
      </c>
      <c r="B24" s="5" t="s">
        <v>20</v>
      </c>
      <c r="C24" s="5">
        <v>0</v>
      </c>
      <c r="D24" s="5">
        <v>8050</v>
      </c>
      <c r="E24" s="5">
        <v>8035</v>
      </c>
      <c r="F24" s="5">
        <v>8083</v>
      </c>
      <c r="G24" s="22">
        <v>2253</v>
      </c>
      <c r="H24" s="16">
        <v>1088</v>
      </c>
      <c r="I24" s="16">
        <v>0</v>
      </c>
      <c r="J24" s="17">
        <f t="shared" si="0"/>
        <v>33</v>
      </c>
      <c r="K24" s="18">
        <f t="shared" si="1"/>
        <v>0.40993788819875776</v>
      </c>
      <c r="L24" s="17">
        <v>33</v>
      </c>
      <c r="M24" s="18">
        <f t="shared" si="2"/>
        <v>0.40993788819875776</v>
      </c>
      <c r="N24" s="6">
        <f t="shared" si="3"/>
        <v>13.460348880366201</v>
      </c>
      <c r="O24" s="6">
        <f t="shared" si="4"/>
        <v>0</v>
      </c>
      <c r="P24" s="88"/>
      <c r="AA24" s="8"/>
      <c r="AB24" s="8"/>
    </row>
    <row r="25" spans="1:29" x14ac:dyDescent="0.2">
      <c r="A25" s="5" t="s">
        <v>168</v>
      </c>
      <c r="B25" s="5" t="s">
        <v>126</v>
      </c>
      <c r="C25" s="5">
        <v>0</v>
      </c>
      <c r="D25" s="5">
        <v>7950</v>
      </c>
      <c r="E25" s="5">
        <v>8018</v>
      </c>
      <c r="F25" s="5">
        <v>8049</v>
      </c>
      <c r="G25" s="22">
        <v>2255</v>
      </c>
      <c r="H25" s="16">
        <v>614</v>
      </c>
      <c r="I25" s="16">
        <v>0</v>
      </c>
      <c r="J25" s="17">
        <f t="shared" si="0"/>
        <v>99</v>
      </c>
      <c r="K25" s="18">
        <f t="shared" si="1"/>
        <v>1.2452830188679245</v>
      </c>
      <c r="L25" s="17">
        <v>99</v>
      </c>
      <c r="M25" s="18">
        <f t="shared" si="2"/>
        <v>1.2452830188679245</v>
      </c>
      <c r="N25" s="6">
        <f t="shared" si="3"/>
        <v>7.6282768045719971</v>
      </c>
      <c r="O25" s="6">
        <f t="shared" si="4"/>
        <v>0</v>
      </c>
      <c r="P25" s="88"/>
      <c r="AA25" s="8"/>
      <c r="AB25" s="8"/>
    </row>
    <row r="26" spans="1:29" x14ac:dyDescent="0.2">
      <c r="A26" s="5" t="s">
        <v>168</v>
      </c>
      <c r="B26" s="5" t="s">
        <v>15</v>
      </c>
      <c r="C26" s="5">
        <v>0</v>
      </c>
      <c r="D26" s="5">
        <v>6280</v>
      </c>
      <c r="E26" s="5">
        <v>6272</v>
      </c>
      <c r="F26" s="5">
        <v>6256</v>
      </c>
      <c r="G26" s="22">
        <v>2256</v>
      </c>
      <c r="H26" s="16">
        <v>662</v>
      </c>
      <c r="I26" s="16">
        <v>0</v>
      </c>
      <c r="J26" s="17">
        <f t="shared" si="0"/>
        <v>-24</v>
      </c>
      <c r="K26" s="18">
        <f t="shared" si="1"/>
        <v>-0.38216560509554143</v>
      </c>
      <c r="L26" s="17">
        <v>24</v>
      </c>
      <c r="M26" s="18">
        <f t="shared" si="2"/>
        <v>0.38216560509554143</v>
      </c>
      <c r="N26" s="6">
        <f t="shared" si="3"/>
        <v>10.581841432225064</v>
      </c>
      <c r="O26" s="6">
        <f t="shared" si="4"/>
        <v>0</v>
      </c>
      <c r="P26" s="88"/>
      <c r="AA26" s="8"/>
      <c r="AB26" s="8"/>
    </row>
    <row r="27" spans="1:29" x14ac:dyDescent="0.2">
      <c r="A27" s="5" t="s">
        <v>168</v>
      </c>
      <c r="B27" s="5" t="s">
        <v>134</v>
      </c>
      <c r="C27" s="5">
        <v>0</v>
      </c>
      <c r="D27" s="5">
        <v>8050</v>
      </c>
      <c r="E27" s="5">
        <v>8127</v>
      </c>
      <c r="F27" s="5">
        <v>8011</v>
      </c>
      <c r="G27" s="22">
        <v>2257</v>
      </c>
      <c r="H27" s="16">
        <v>899</v>
      </c>
      <c r="I27" s="16">
        <v>0</v>
      </c>
      <c r="J27" s="17">
        <f t="shared" si="0"/>
        <v>-39</v>
      </c>
      <c r="K27" s="18">
        <f t="shared" si="1"/>
        <v>-0.48447204968944102</v>
      </c>
      <c r="L27" s="17">
        <v>39</v>
      </c>
      <c r="M27" s="18">
        <f t="shared" si="2"/>
        <v>0.48447204968944102</v>
      </c>
      <c r="N27" s="6">
        <f t="shared" si="3"/>
        <v>11.222069654225439</v>
      </c>
      <c r="O27" s="6">
        <f t="shared" si="4"/>
        <v>0</v>
      </c>
      <c r="P27" s="88"/>
      <c r="AA27" s="8"/>
      <c r="AB27" s="8"/>
    </row>
    <row r="28" spans="1:29" x14ac:dyDescent="0.2">
      <c r="A28" s="5" t="s">
        <v>168</v>
      </c>
      <c r="B28" s="5" t="s">
        <v>26</v>
      </c>
      <c r="C28" s="5">
        <v>0</v>
      </c>
      <c r="D28" s="5">
        <v>7450</v>
      </c>
      <c r="E28" s="5">
        <v>7520</v>
      </c>
      <c r="F28" s="5">
        <v>7537</v>
      </c>
      <c r="G28" s="22">
        <v>2258</v>
      </c>
      <c r="H28" s="16">
        <v>759</v>
      </c>
      <c r="I28" s="16">
        <v>0</v>
      </c>
      <c r="J28" s="17">
        <f t="shared" si="0"/>
        <v>87</v>
      </c>
      <c r="K28" s="18">
        <f t="shared" si="1"/>
        <v>1.1677852348993289</v>
      </c>
      <c r="L28" s="17">
        <v>87</v>
      </c>
      <c r="M28" s="18">
        <f t="shared" si="2"/>
        <v>1.1677852348993289</v>
      </c>
      <c r="N28" s="6">
        <f t="shared" si="3"/>
        <v>10.070319755871036</v>
      </c>
      <c r="O28" s="6">
        <f t="shared" si="4"/>
        <v>0</v>
      </c>
      <c r="P28" s="88"/>
      <c r="AA28" s="8"/>
      <c r="AB28" s="8"/>
    </row>
    <row r="29" spans="1:29" x14ac:dyDescent="0.2">
      <c r="A29" s="5" t="s">
        <v>168</v>
      </c>
      <c r="B29" s="5" t="s">
        <v>136</v>
      </c>
      <c r="C29" s="5">
        <v>981</v>
      </c>
      <c r="D29" s="5">
        <v>6700</v>
      </c>
      <c r="E29" s="5">
        <v>5671</v>
      </c>
      <c r="F29" s="5">
        <v>6638</v>
      </c>
      <c r="G29" s="22">
        <v>2259</v>
      </c>
      <c r="H29" s="16">
        <v>97</v>
      </c>
      <c r="I29" s="16">
        <v>97</v>
      </c>
      <c r="J29" s="17">
        <f t="shared" si="0"/>
        <v>-62</v>
      </c>
      <c r="K29" s="18">
        <f t="shared" si="1"/>
        <v>-0.92537313432835822</v>
      </c>
      <c r="L29" s="17">
        <v>62</v>
      </c>
      <c r="M29" s="18">
        <f t="shared" si="2"/>
        <v>0.92537313432835822</v>
      </c>
      <c r="N29" s="6">
        <f t="shared" si="3"/>
        <v>1.4612835191322688</v>
      </c>
      <c r="O29" s="6">
        <f t="shared" si="4"/>
        <v>1.4612835191322688</v>
      </c>
      <c r="P29" s="88"/>
      <c r="AA29" s="8"/>
      <c r="AB29" s="8"/>
    </row>
    <row r="30" spans="1:29" x14ac:dyDescent="0.2">
      <c r="A30" s="5" t="s">
        <v>168</v>
      </c>
      <c r="B30" s="5" t="s">
        <v>23</v>
      </c>
      <c r="C30" s="5">
        <v>0</v>
      </c>
      <c r="D30" s="5">
        <v>6400</v>
      </c>
      <c r="E30" s="5">
        <v>6477</v>
      </c>
      <c r="F30" s="5">
        <v>6618</v>
      </c>
      <c r="G30" s="22">
        <v>2260</v>
      </c>
      <c r="H30" s="16">
        <v>614</v>
      </c>
      <c r="I30" s="16">
        <v>614</v>
      </c>
      <c r="J30" s="17">
        <f t="shared" si="0"/>
        <v>218</v>
      </c>
      <c r="K30" s="18">
        <f t="shared" si="1"/>
        <v>3.40625</v>
      </c>
      <c r="L30" s="17">
        <v>218</v>
      </c>
      <c r="M30" s="18">
        <f t="shared" si="2"/>
        <v>3.40625</v>
      </c>
      <c r="N30" s="6">
        <f t="shared" si="3"/>
        <v>9.2777274100936822</v>
      </c>
      <c r="O30" s="6">
        <f t="shared" si="4"/>
        <v>9.2777274100936822</v>
      </c>
      <c r="P30" s="88"/>
      <c r="AA30" s="8"/>
      <c r="AB30" s="8"/>
    </row>
    <row r="31" spans="1:29" x14ac:dyDescent="0.2">
      <c r="A31" s="5" t="s">
        <v>168</v>
      </c>
      <c r="B31" s="5" t="s">
        <v>28</v>
      </c>
      <c r="C31" s="5">
        <v>0</v>
      </c>
      <c r="D31" s="5">
        <v>6750</v>
      </c>
      <c r="E31" s="5">
        <v>6724</v>
      </c>
      <c r="F31" s="5">
        <v>6720</v>
      </c>
      <c r="G31" s="22">
        <v>2261</v>
      </c>
      <c r="H31" s="16">
        <v>711</v>
      </c>
      <c r="I31" s="16">
        <v>0</v>
      </c>
      <c r="J31" s="17">
        <f t="shared" si="0"/>
        <v>-30</v>
      </c>
      <c r="K31" s="18">
        <f t="shared" si="1"/>
        <v>-0.44444444444444442</v>
      </c>
      <c r="L31" s="17">
        <v>30</v>
      </c>
      <c r="M31" s="18">
        <f t="shared" si="2"/>
        <v>0.44444444444444442</v>
      </c>
      <c r="N31" s="6">
        <f t="shared" si="3"/>
        <v>10.580357142857142</v>
      </c>
      <c r="O31" s="6">
        <f t="shared" si="4"/>
        <v>0</v>
      </c>
      <c r="P31" s="88"/>
      <c r="AA31" s="8"/>
      <c r="AB31" s="8"/>
    </row>
    <row r="32" spans="1:29" x14ac:dyDescent="0.2">
      <c r="A32" s="5" t="s">
        <v>168</v>
      </c>
      <c r="B32" s="5" t="s">
        <v>22</v>
      </c>
      <c r="C32" s="5">
        <v>0</v>
      </c>
      <c r="D32" s="5">
        <v>6850</v>
      </c>
      <c r="E32" s="5">
        <v>6923</v>
      </c>
      <c r="F32" s="5">
        <v>6860</v>
      </c>
      <c r="G32" s="22">
        <v>2262</v>
      </c>
      <c r="H32" s="16">
        <v>812</v>
      </c>
      <c r="I32" s="16">
        <v>0</v>
      </c>
      <c r="J32" s="17">
        <f t="shared" si="0"/>
        <v>10</v>
      </c>
      <c r="K32" s="18">
        <f t="shared" si="1"/>
        <v>0.145985401459854</v>
      </c>
      <c r="L32" s="17">
        <v>10</v>
      </c>
      <c r="M32" s="18">
        <f t="shared" si="2"/>
        <v>0.145985401459854</v>
      </c>
      <c r="N32" s="6">
        <f t="shared" si="3"/>
        <v>11.836734693877553</v>
      </c>
      <c r="O32" s="6">
        <f t="shared" si="4"/>
        <v>0</v>
      </c>
      <c r="P32" s="88"/>
      <c r="AA32" s="8"/>
      <c r="AB32" s="8"/>
    </row>
    <row r="33" spans="1:30" x14ac:dyDescent="0.2">
      <c r="A33" s="5" t="s">
        <v>168</v>
      </c>
      <c r="B33" s="5" t="s">
        <v>135</v>
      </c>
      <c r="C33" s="5">
        <v>890</v>
      </c>
      <c r="D33" s="5">
        <v>7250</v>
      </c>
      <c r="E33" s="5">
        <v>6441</v>
      </c>
      <c r="F33" s="5">
        <v>7358</v>
      </c>
      <c r="G33" s="22">
        <v>2263</v>
      </c>
      <c r="H33" s="16">
        <v>483</v>
      </c>
      <c r="I33" s="16">
        <v>483</v>
      </c>
      <c r="J33" s="17">
        <f t="shared" si="0"/>
        <v>108</v>
      </c>
      <c r="K33" s="18">
        <f t="shared" si="1"/>
        <v>1.4896551724137932</v>
      </c>
      <c r="L33" s="17">
        <v>108</v>
      </c>
      <c r="M33" s="18">
        <f t="shared" si="2"/>
        <v>1.4896551724137932</v>
      </c>
      <c r="N33" s="6">
        <f t="shared" si="3"/>
        <v>6.5642837727643384</v>
      </c>
      <c r="O33" s="6">
        <f t="shared" si="4"/>
        <v>6.5642837727643384</v>
      </c>
      <c r="P33" s="88"/>
      <c r="AA33" s="8"/>
      <c r="AB33" s="8"/>
    </row>
    <row r="34" spans="1:30" x14ac:dyDescent="0.2">
      <c r="A34" s="5" t="s">
        <v>168</v>
      </c>
      <c r="B34" s="5" t="s">
        <v>132</v>
      </c>
      <c r="C34" s="5">
        <v>0</v>
      </c>
      <c r="D34" s="5">
        <v>7750</v>
      </c>
      <c r="E34" s="5">
        <v>7732</v>
      </c>
      <c r="F34" s="5">
        <v>7793</v>
      </c>
      <c r="G34" s="22">
        <v>2264</v>
      </c>
      <c r="H34" s="16">
        <v>711</v>
      </c>
      <c r="I34" s="16">
        <v>0</v>
      </c>
      <c r="J34" s="17">
        <f t="shared" si="0"/>
        <v>43</v>
      </c>
      <c r="K34" s="18">
        <f t="shared" si="1"/>
        <v>0.55483870967741933</v>
      </c>
      <c r="L34" s="17">
        <v>43</v>
      </c>
      <c r="M34" s="18">
        <f t="shared" si="2"/>
        <v>0.55483870967741933</v>
      </c>
      <c r="N34" s="6">
        <f t="shared" si="3"/>
        <v>9.1235724368022577</v>
      </c>
      <c r="O34" s="6">
        <f t="shared" si="4"/>
        <v>0</v>
      </c>
      <c r="P34" s="88"/>
      <c r="AA34" s="8"/>
      <c r="AB34" s="8"/>
    </row>
    <row r="35" spans="1:30" x14ac:dyDescent="0.2">
      <c r="A35" s="5" t="s">
        <v>168</v>
      </c>
      <c r="B35" s="5" t="s">
        <v>27</v>
      </c>
      <c r="C35" s="5">
        <v>740</v>
      </c>
      <c r="D35" s="5">
        <v>7495</v>
      </c>
      <c r="E35" s="5">
        <v>6834</v>
      </c>
      <c r="F35" s="5">
        <v>7701</v>
      </c>
      <c r="G35" s="22">
        <v>2265</v>
      </c>
      <c r="H35" s="16">
        <v>614</v>
      </c>
      <c r="I35" s="16">
        <v>614</v>
      </c>
      <c r="J35" s="17">
        <f t="shared" si="0"/>
        <v>206</v>
      </c>
      <c r="K35" s="18">
        <f t="shared" ref="K35:K66" si="5">J35/D35%</f>
        <v>2.7484989993328885</v>
      </c>
      <c r="L35" s="17">
        <v>206</v>
      </c>
      <c r="M35" s="18">
        <f t="shared" ref="M35:M66" si="6">L35/D35%</f>
        <v>2.7484989993328885</v>
      </c>
      <c r="N35" s="6">
        <f t="shared" ref="N35:N66" si="7">H35/F35%</f>
        <v>7.972990520711595</v>
      </c>
      <c r="O35" s="6">
        <f t="shared" ref="O35:O66" si="8">I35/F35%</f>
        <v>7.972990520711595</v>
      </c>
      <c r="P35" s="88"/>
      <c r="AA35" s="8"/>
      <c r="AB35" s="8"/>
    </row>
    <row r="36" spans="1:30" x14ac:dyDescent="0.2">
      <c r="A36" s="5" t="s">
        <v>168</v>
      </c>
      <c r="B36" s="5" t="s">
        <v>18</v>
      </c>
      <c r="C36" s="5">
        <v>749</v>
      </c>
      <c r="D36" s="5">
        <v>7500</v>
      </c>
      <c r="E36" s="5">
        <v>6829</v>
      </c>
      <c r="F36" s="5">
        <v>7493</v>
      </c>
      <c r="G36" s="22">
        <v>2266</v>
      </c>
      <c r="H36" s="16">
        <v>280</v>
      </c>
      <c r="I36" s="16">
        <v>280</v>
      </c>
      <c r="J36" s="17">
        <f t="shared" si="0"/>
        <v>-7</v>
      </c>
      <c r="K36" s="18">
        <f t="shared" si="5"/>
        <v>-9.3333333333333338E-2</v>
      </c>
      <c r="L36" s="17">
        <v>7</v>
      </c>
      <c r="M36" s="18">
        <f t="shared" si="6"/>
        <v>9.3333333333333338E-2</v>
      </c>
      <c r="N36" s="6">
        <f t="shared" si="7"/>
        <v>3.7368210329640994</v>
      </c>
      <c r="O36" s="6">
        <f t="shared" si="8"/>
        <v>3.7368210329640994</v>
      </c>
      <c r="P36" s="88"/>
      <c r="AA36" s="8"/>
      <c r="AB36" s="8"/>
    </row>
    <row r="37" spans="1:30" x14ac:dyDescent="0.2">
      <c r="A37" s="5" t="s">
        <v>168</v>
      </c>
      <c r="B37" s="5" t="s">
        <v>128</v>
      </c>
      <c r="C37" s="5">
        <v>774</v>
      </c>
      <c r="D37" s="5">
        <v>6350</v>
      </c>
      <c r="E37" s="5">
        <v>5652</v>
      </c>
      <c r="F37" s="5">
        <v>6348</v>
      </c>
      <c r="G37" s="22">
        <v>2267</v>
      </c>
      <c r="H37" s="16">
        <v>353</v>
      </c>
      <c r="I37" s="16">
        <v>353</v>
      </c>
      <c r="J37" s="17">
        <f t="shared" si="0"/>
        <v>-2</v>
      </c>
      <c r="K37" s="18">
        <f t="shared" si="5"/>
        <v>-3.1496062992125984E-2</v>
      </c>
      <c r="L37" s="17">
        <v>2</v>
      </c>
      <c r="M37" s="18">
        <f t="shared" si="6"/>
        <v>3.1496062992125984E-2</v>
      </c>
      <c r="N37" s="6">
        <f t="shared" si="7"/>
        <v>5.5608065532451167</v>
      </c>
      <c r="O37" s="6">
        <f t="shared" si="8"/>
        <v>5.5608065532451167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8915</v>
      </c>
      <c r="D38" s="30">
        <f t="shared" ref="D38:F38" si="9">SUM(D3:D37)</f>
        <v>263225</v>
      </c>
      <c r="E38" s="30">
        <f t="shared" si="9"/>
        <v>256187</v>
      </c>
      <c r="F38" s="30">
        <f t="shared" si="9"/>
        <v>264982</v>
      </c>
      <c r="G38" s="31"/>
      <c r="H38" s="30">
        <f t="shared" ref="H38:I38" si="10">SUM(H3:H37)</f>
        <v>18191</v>
      </c>
      <c r="I38" s="30">
        <f t="shared" si="10"/>
        <v>6205</v>
      </c>
      <c r="J38" s="32"/>
      <c r="K38" s="33">
        <f t="shared" si="5"/>
        <v>0</v>
      </c>
      <c r="L38" s="30">
        <f>SUM(L3:L37)</f>
        <v>2521</v>
      </c>
      <c r="M38" s="33">
        <f t="shared" si="6"/>
        <v>0.95773577737676896</v>
      </c>
      <c r="N38" s="33">
        <f t="shared" si="7"/>
        <v>6.8649946034070233</v>
      </c>
      <c r="O38" s="33">
        <f t="shared" si="8"/>
        <v>2.3416684906899334</v>
      </c>
      <c r="P38" s="88"/>
    </row>
    <row r="39" spans="1:30" x14ac:dyDescent="0.2">
      <c r="A39" s="5" t="s">
        <v>168</v>
      </c>
      <c r="B39" s="5" t="s">
        <v>76</v>
      </c>
      <c r="C39" s="5">
        <v>0</v>
      </c>
      <c r="D39" s="15">
        <v>5000</v>
      </c>
      <c r="E39" s="15">
        <v>5078</v>
      </c>
      <c r="F39" s="15">
        <v>4994</v>
      </c>
      <c r="G39" s="22">
        <v>22501</v>
      </c>
      <c r="H39" s="23">
        <v>715</v>
      </c>
      <c r="I39" s="23">
        <v>0</v>
      </c>
      <c r="J39" s="17">
        <f t="shared" ref="J39:J52" si="11">F39-D39</f>
        <v>-6</v>
      </c>
      <c r="K39" s="18">
        <f t="shared" si="5"/>
        <v>-0.12</v>
      </c>
      <c r="L39" s="17">
        <v>6</v>
      </c>
      <c r="M39" s="18">
        <f t="shared" si="6"/>
        <v>0.12</v>
      </c>
      <c r="N39" s="6">
        <f t="shared" si="7"/>
        <v>14.317180616740089</v>
      </c>
      <c r="O39" s="6">
        <f t="shared" si="8"/>
        <v>0</v>
      </c>
      <c r="P39" s="88" t="s">
        <v>116</v>
      </c>
      <c r="Q39" s="7" t="s">
        <v>117</v>
      </c>
    </row>
    <row r="40" spans="1:30" x14ac:dyDescent="0.2">
      <c r="A40" s="5" t="s">
        <v>168</v>
      </c>
      <c r="B40" s="5" t="s">
        <v>77</v>
      </c>
      <c r="C40" s="5">
        <v>899</v>
      </c>
      <c r="D40" s="15">
        <v>6500</v>
      </c>
      <c r="E40" s="15">
        <v>5560</v>
      </c>
      <c r="F40" s="15">
        <v>6420</v>
      </c>
      <c r="G40" s="22">
        <v>22502</v>
      </c>
      <c r="H40" s="23">
        <v>237</v>
      </c>
      <c r="I40" s="23">
        <v>237</v>
      </c>
      <c r="J40" s="17">
        <f t="shared" si="11"/>
        <v>-80</v>
      </c>
      <c r="K40" s="18">
        <f t="shared" si="5"/>
        <v>-1.2307692307692308</v>
      </c>
      <c r="L40" s="17">
        <v>80</v>
      </c>
      <c r="M40" s="18">
        <f t="shared" si="6"/>
        <v>1.2307692307692308</v>
      </c>
      <c r="N40" s="6">
        <f t="shared" si="7"/>
        <v>3.6915887850467288</v>
      </c>
      <c r="O40" s="6">
        <f t="shared" si="8"/>
        <v>3.6915887850467288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168</v>
      </c>
      <c r="B41" s="5" t="s">
        <v>169</v>
      </c>
      <c r="C41" s="5">
        <v>0</v>
      </c>
      <c r="D41" s="15">
        <v>7100</v>
      </c>
      <c r="E41" s="15">
        <v>7177</v>
      </c>
      <c r="F41" s="15">
        <v>7174</v>
      </c>
      <c r="G41" s="22">
        <v>22503</v>
      </c>
      <c r="H41" s="23">
        <v>213</v>
      </c>
      <c r="I41" s="23">
        <v>0</v>
      </c>
      <c r="J41" s="17">
        <f t="shared" si="11"/>
        <v>74</v>
      </c>
      <c r="K41" s="18">
        <f t="shared" si="5"/>
        <v>1.0422535211267605</v>
      </c>
      <c r="L41" s="17">
        <v>74</v>
      </c>
      <c r="M41" s="18">
        <f t="shared" si="6"/>
        <v>1.0422535211267605</v>
      </c>
      <c r="N41" s="6">
        <f t="shared" si="7"/>
        <v>2.9690549205464176</v>
      </c>
      <c r="O41" s="6">
        <f t="shared" si="8"/>
        <v>0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168</v>
      </c>
      <c r="B42" s="5" t="s">
        <v>110</v>
      </c>
      <c r="C42" s="5">
        <v>0</v>
      </c>
      <c r="D42" s="15">
        <v>6800</v>
      </c>
      <c r="E42" s="15">
        <v>6795</v>
      </c>
      <c r="F42" s="15">
        <v>6773</v>
      </c>
      <c r="G42" s="22">
        <v>22504</v>
      </c>
      <c r="H42" s="23">
        <v>686</v>
      </c>
      <c r="I42" s="23">
        <v>0</v>
      </c>
      <c r="J42" s="17">
        <f t="shared" si="11"/>
        <v>-27</v>
      </c>
      <c r="K42" s="18">
        <f t="shared" si="5"/>
        <v>-0.39705882352941174</v>
      </c>
      <c r="L42" s="17">
        <v>27</v>
      </c>
      <c r="M42" s="18">
        <f t="shared" si="6"/>
        <v>0.39705882352941174</v>
      </c>
      <c r="N42" s="6">
        <f t="shared" si="7"/>
        <v>10.128451203307248</v>
      </c>
      <c r="O42" s="6">
        <f t="shared" si="8"/>
        <v>0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168</v>
      </c>
      <c r="B43" s="5" t="s">
        <v>145</v>
      </c>
      <c r="C43" s="5">
        <v>0</v>
      </c>
      <c r="D43" s="15">
        <v>5300</v>
      </c>
      <c r="E43" s="15">
        <v>5278</v>
      </c>
      <c r="F43" s="15">
        <v>5381</v>
      </c>
      <c r="G43" s="22">
        <v>22505</v>
      </c>
      <c r="H43" s="23">
        <v>599</v>
      </c>
      <c r="I43" s="23">
        <v>0</v>
      </c>
      <c r="J43" s="17">
        <f t="shared" si="11"/>
        <v>81</v>
      </c>
      <c r="K43" s="18">
        <f t="shared" si="5"/>
        <v>1.5283018867924529</v>
      </c>
      <c r="L43" s="17">
        <v>81</v>
      </c>
      <c r="M43" s="18">
        <f t="shared" si="6"/>
        <v>1.5283018867924529</v>
      </c>
      <c r="N43" s="6">
        <f t="shared" si="7"/>
        <v>11.131759895930124</v>
      </c>
      <c r="O43" s="6">
        <f t="shared" si="8"/>
        <v>0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168</v>
      </c>
      <c r="B44" s="5" t="s">
        <v>78</v>
      </c>
      <c r="C44" s="5">
        <v>570</v>
      </c>
      <c r="D44" s="15">
        <v>5200</v>
      </c>
      <c r="E44" s="15">
        <v>4581</v>
      </c>
      <c r="F44" s="15">
        <v>5124</v>
      </c>
      <c r="G44" s="22">
        <v>22506</v>
      </c>
      <c r="H44" s="23">
        <v>169</v>
      </c>
      <c r="I44" s="23">
        <v>169</v>
      </c>
      <c r="J44" s="17">
        <f t="shared" si="11"/>
        <v>-76</v>
      </c>
      <c r="K44" s="18">
        <f t="shared" si="5"/>
        <v>-1.4615384615384615</v>
      </c>
      <c r="L44" s="17">
        <v>76</v>
      </c>
      <c r="M44" s="18">
        <f t="shared" si="6"/>
        <v>1.4615384615384615</v>
      </c>
      <c r="N44" s="6">
        <f t="shared" si="7"/>
        <v>3.2982045277127243</v>
      </c>
      <c r="O44" s="6">
        <f t="shared" si="8"/>
        <v>3.2982045277127243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168</v>
      </c>
      <c r="B45" s="5" t="s">
        <v>112</v>
      </c>
      <c r="C45" s="5">
        <v>0</v>
      </c>
      <c r="D45" s="15">
        <v>8150</v>
      </c>
      <c r="E45" s="15">
        <v>8221</v>
      </c>
      <c r="F45" s="15">
        <v>8199</v>
      </c>
      <c r="G45" s="22">
        <v>22508</v>
      </c>
      <c r="H45" s="23">
        <v>701</v>
      </c>
      <c r="I45" s="23">
        <v>0</v>
      </c>
      <c r="J45" s="17">
        <f t="shared" si="11"/>
        <v>49</v>
      </c>
      <c r="K45" s="18">
        <f t="shared" si="5"/>
        <v>0.60122699386503065</v>
      </c>
      <c r="L45" s="17">
        <v>49</v>
      </c>
      <c r="M45" s="18">
        <f t="shared" si="6"/>
        <v>0.60122699386503065</v>
      </c>
      <c r="N45" s="6">
        <f t="shared" si="7"/>
        <v>8.5498231491645331</v>
      </c>
      <c r="O45" s="6">
        <f t="shared" si="8"/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80" t="s">
        <v>168</v>
      </c>
      <c r="B46" s="80" t="s">
        <v>145</v>
      </c>
      <c r="C46" s="80">
        <v>599</v>
      </c>
      <c r="D46" s="82">
        <v>5300</v>
      </c>
      <c r="E46" s="80">
        <v>4704</v>
      </c>
      <c r="F46" s="82">
        <v>5308</v>
      </c>
      <c r="G46" s="81">
        <v>2501</v>
      </c>
      <c r="H46" s="82">
        <v>329</v>
      </c>
      <c r="I46" s="82">
        <v>329</v>
      </c>
      <c r="J46" s="78">
        <f t="shared" si="11"/>
        <v>8</v>
      </c>
      <c r="K46" s="77">
        <f t="shared" si="5"/>
        <v>0.15094339622641509</v>
      </c>
      <c r="L46" s="78">
        <v>8</v>
      </c>
      <c r="M46" s="77">
        <f t="shared" si="6"/>
        <v>0.15094339622641509</v>
      </c>
      <c r="N46" s="79">
        <f t="shared" si="7"/>
        <v>6.1981914091936705</v>
      </c>
      <c r="O46" s="79">
        <f t="shared" si="8"/>
        <v>6.1981914091936705</v>
      </c>
      <c r="P46" s="88"/>
      <c r="T46" s="8"/>
      <c r="U46" s="8"/>
      <c r="V46" s="8"/>
      <c r="W46" s="8"/>
      <c r="X46" s="8"/>
      <c r="Z46" s="8"/>
      <c r="AA46" s="8"/>
      <c r="AB46" s="8"/>
      <c r="AC46" s="8"/>
    </row>
    <row r="47" spans="1:30" x14ac:dyDescent="0.2">
      <c r="A47" s="5" t="s">
        <v>168</v>
      </c>
      <c r="B47" s="5" t="s">
        <v>76</v>
      </c>
      <c r="C47" s="5">
        <v>715</v>
      </c>
      <c r="D47" s="15">
        <v>6500</v>
      </c>
      <c r="E47" s="5">
        <v>5852</v>
      </c>
      <c r="F47" s="15">
        <v>6531</v>
      </c>
      <c r="G47" s="22">
        <v>2502</v>
      </c>
      <c r="H47" s="23">
        <v>832</v>
      </c>
      <c r="I47" s="23">
        <v>832</v>
      </c>
      <c r="J47" s="17">
        <f t="shared" si="11"/>
        <v>31</v>
      </c>
      <c r="K47" s="18">
        <f t="shared" si="5"/>
        <v>0.47692307692307695</v>
      </c>
      <c r="L47" s="17">
        <v>31</v>
      </c>
      <c r="M47" s="18">
        <f t="shared" si="6"/>
        <v>0.47692307692307695</v>
      </c>
      <c r="N47" s="6">
        <f t="shared" si="7"/>
        <v>12.73924360741081</v>
      </c>
      <c r="O47" s="6">
        <f t="shared" si="8"/>
        <v>12.73924360741081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168</v>
      </c>
      <c r="B48" s="5" t="s">
        <v>111</v>
      </c>
      <c r="C48" s="5">
        <v>0</v>
      </c>
      <c r="D48" s="15">
        <v>6540</v>
      </c>
      <c r="E48" s="5">
        <v>6503</v>
      </c>
      <c r="F48" s="15">
        <v>6454</v>
      </c>
      <c r="G48" s="22">
        <v>2503</v>
      </c>
      <c r="H48" s="23">
        <v>261</v>
      </c>
      <c r="I48" s="23">
        <v>261</v>
      </c>
      <c r="J48" s="17">
        <f t="shared" si="11"/>
        <v>-86</v>
      </c>
      <c r="K48" s="18">
        <f t="shared" si="5"/>
        <v>-1.3149847094801221</v>
      </c>
      <c r="L48" s="17">
        <v>86</v>
      </c>
      <c r="M48" s="18">
        <f t="shared" si="6"/>
        <v>1.3149847094801221</v>
      </c>
      <c r="N48" s="6">
        <f t="shared" si="7"/>
        <v>4.0440037186241087</v>
      </c>
      <c r="O48" s="6">
        <f t="shared" si="8"/>
        <v>4.0440037186241087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168</v>
      </c>
      <c r="B49" s="5" t="s">
        <v>110</v>
      </c>
      <c r="C49" s="5">
        <v>686</v>
      </c>
      <c r="D49" s="15">
        <v>6591</v>
      </c>
      <c r="E49" s="5">
        <v>5887</v>
      </c>
      <c r="F49" s="15">
        <v>6667</v>
      </c>
      <c r="G49" s="22">
        <v>2504</v>
      </c>
      <c r="H49" s="23">
        <v>459</v>
      </c>
      <c r="I49" s="23">
        <v>459</v>
      </c>
      <c r="J49" s="17">
        <f t="shared" si="11"/>
        <v>76</v>
      </c>
      <c r="K49" s="18">
        <f t="shared" si="5"/>
        <v>1.153087543620088</v>
      </c>
      <c r="L49" s="17">
        <v>76</v>
      </c>
      <c r="M49" s="18">
        <f t="shared" si="6"/>
        <v>1.153087543620088</v>
      </c>
      <c r="N49" s="6">
        <f t="shared" si="7"/>
        <v>6.8846557672116395</v>
      </c>
      <c r="O49" s="6">
        <f t="shared" si="8"/>
        <v>6.8846557672116395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168</v>
      </c>
      <c r="B50" s="5" t="s">
        <v>78</v>
      </c>
      <c r="C50" s="5">
        <v>0</v>
      </c>
      <c r="D50" s="15">
        <v>6650</v>
      </c>
      <c r="E50" s="5">
        <v>6633</v>
      </c>
      <c r="F50" s="15">
        <v>6710</v>
      </c>
      <c r="G50" s="22">
        <v>2505</v>
      </c>
      <c r="H50" s="23">
        <v>803</v>
      </c>
      <c r="I50" s="23">
        <v>0</v>
      </c>
      <c r="J50" s="17">
        <f t="shared" si="11"/>
        <v>60</v>
      </c>
      <c r="K50" s="18">
        <f t="shared" si="5"/>
        <v>0.90225563909774431</v>
      </c>
      <c r="L50" s="17">
        <v>60</v>
      </c>
      <c r="M50" s="18">
        <f t="shared" si="6"/>
        <v>0.90225563909774431</v>
      </c>
      <c r="N50" s="6">
        <f t="shared" si="7"/>
        <v>11.967213114754099</v>
      </c>
      <c r="O50" s="6">
        <f t="shared" si="8"/>
        <v>0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168</v>
      </c>
      <c r="B51" s="5" t="s">
        <v>77</v>
      </c>
      <c r="C51" s="5">
        <v>0</v>
      </c>
      <c r="D51" s="15">
        <v>7100</v>
      </c>
      <c r="E51" s="5">
        <v>7086</v>
      </c>
      <c r="F51" s="15">
        <v>7063</v>
      </c>
      <c r="G51" s="22">
        <v>2507</v>
      </c>
      <c r="H51" s="23">
        <v>561</v>
      </c>
      <c r="I51" s="23">
        <v>0</v>
      </c>
      <c r="J51" s="17">
        <f t="shared" si="11"/>
        <v>-37</v>
      </c>
      <c r="K51" s="18">
        <f t="shared" si="5"/>
        <v>-0.52112676056338025</v>
      </c>
      <c r="L51" s="17">
        <v>37</v>
      </c>
      <c r="M51" s="18">
        <f t="shared" si="6"/>
        <v>0.52112676056338025</v>
      </c>
      <c r="N51" s="6">
        <f t="shared" si="7"/>
        <v>7.9428005096984293</v>
      </c>
      <c r="O51" s="6">
        <f t="shared" si="8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168</v>
      </c>
      <c r="B52" s="5" t="s">
        <v>112</v>
      </c>
      <c r="C52" s="5">
        <v>701</v>
      </c>
      <c r="D52" s="15">
        <v>7050</v>
      </c>
      <c r="E52" s="5">
        <v>6421</v>
      </c>
      <c r="F52" s="15">
        <v>7049</v>
      </c>
      <c r="G52" s="22">
        <v>2508</v>
      </c>
      <c r="H52" s="23">
        <v>338</v>
      </c>
      <c r="I52" s="23">
        <v>338</v>
      </c>
      <c r="J52" s="17">
        <f t="shared" si="11"/>
        <v>-1</v>
      </c>
      <c r="K52" s="18">
        <f t="shared" si="5"/>
        <v>-1.4184397163120567E-2</v>
      </c>
      <c r="L52" s="17">
        <v>1</v>
      </c>
      <c r="M52" s="18">
        <f t="shared" si="6"/>
        <v>1.4184397163120567E-2</v>
      </c>
      <c r="N52" s="6">
        <f t="shared" si="7"/>
        <v>4.7950063838842389</v>
      </c>
      <c r="O52" s="6">
        <f t="shared" si="8"/>
        <v>4.7950063838842389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s="34" customFormat="1" ht="15" x14ac:dyDescent="0.25">
      <c r="A53" s="30"/>
      <c r="B53" s="30"/>
      <c r="C53" s="30">
        <f>SUM(C39:C52)</f>
        <v>4170</v>
      </c>
      <c r="D53" s="30">
        <f t="shared" ref="D53:F53" si="12">SUM(D39:D52)</f>
        <v>89781</v>
      </c>
      <c r="E53" s="30">
        <f t="shared" si="12"/>
        <v>85776</v>
      </c>
      <c r="F53" s="30">
        <f t="shared" si="12"/>
        <v>89847</v>
      </c>
      <c r="G53" s="31"/>
      <c r="H53" s="30">
        <f t="shared" ref="H53:I53" si="13">SUM(H39:H52)</f>
        <v>6903</v>
      </c>
      <c r="I53" s="30">
        <f t="shared" si="13"/>
        <v>2625</v>
      </c>
      <c r="J53" s="32"/>
      <c r="K53" s="33">
        <f t="shared" si="5"/>
        <v>0</v>
      </c>
      <c r="L53" s="30">
        <f>SUM(L39:L52)</f>
        <v>692</v>
      </c>
      <c r="M53" s="38">
        <f t="shared" si="6"/>
        <v>0.77076441563359732</v>
      </c>
      <c r="N53" s="33">
        <f t="shared" si="7"/>
        <v>7.6830612040468793</v>
      </c>
      <c r="O53" s="33">
        <f t="shared" si="8"/>
        <v>2.9216334435206517</v>
      </c>
      <c r="P53" s="88"/>
    </row>
    <row r="54" spans="1:30" x14ac:dyDescent="0.2">
      <c r="A54" s="5" t="s">
        <v>168</v>
      </c>
      <c r="B54" s="5" t="s">
        <v>48</v>
      </c>
      <c r="C54" s="5">
        <v>218</v>
      </c>
      <c r="D54" s="15">
        <v>1900</v>
      </c>
      <c r="E54" s="15">
        <v>1754</v>
      </c>
      <c r="F54" s="15">
        <v>1968</v>
      </c>
      <c r="G54" s="22">
        <v>22401</v>
      </c>
      <c r="H54" s="23">
        <v>329</v>
      </c>
      <c r="I54" s="23">
        <v>329</v>
      </c>
      <c r="J54" s="17">
        <f t="shared" ref="J54:J85" si="14">F54-D54</f>
        <v>68</v>
      </c>
      <c r="K54" s="18">
        <f t="shared" si="5"/>
        <v>3.5789473684210527</v>
      </c>
      <c r="L54" s="17">
        <v>68</v>
      </c>
      <c r="M54" s="18">
        <f t="shared" si="6"/>
        <v>3.5789473684210527</v>
      </c>
      <c r="N54" s="6">
        <f t="shared" si="7"/>
        <v>16.717479674796749</v>
      </c>
      <c r="O54" s="6">
        <f t="shared" si="8"/>
        <v>16.717479674796749</v>
      </c>
      <c r="P54" s="8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x14ac:dyDescent="0.2">
      <c r="A55" s="5" t="s">
        <v>168</v>
      </c>
      <c r="B55" s="5" t="s">
        <v>146</v>
      </c>
      <c r="C55" s="5">
        <v>0</v>
      </c>
      <c r="D55" s="15">
        <v>2500</v>
      </c>
      <c r="E55" s="15">
        <v>2506</v>
      </c>
      <c r="F55" s="15">
        <v>2514</v>
      </c>
      <c r="G55" s="22">
        <v>22402</v>
      </c>
      <c r="H55" s="23">
        <v>537</v>
      </c>
      <c r="I55" s="23">
        <v>537</v>
      </c>
      <c r="J55" s="17">
        <f t="shared" si="14"/>
        <v>14</v>
      </c>
      <c r="K55" s="18">
        <f t="shared" si="5"/>
        <v>0.56000000000000005</v>
      </c>
      <c r="L55" s="17">
        <v>14</v>
      </c>
      <c r="M55" s="18">
        <f t="shared" si="6"/>
        <v>0.56000000000000005</v>
      </c>
      <c r="N55" s="6">
        <f t="shared" si="7"/>
        <v>21.360381861575178</v>
      </c>
      <c r="O55" s="6">
        <f t="shared" si="8"/>
        <v>21.360381861575178</v>
      </c>
      <c r="P55" s="88"/>
      <c r="R55" s="24"/>
      <c r="S55" s="24"/>
      <c r="T55" s="24"/>
      <c r="U55" s="8"/>
      <c r="V55" s="24"/>
      <c r="W55" s="24"/>
      <c r="X55" s="24"/>
      <c r="Y55" s="24"/>
      <c r="Z55" s="8"/>
      <c r="AA55" s="8"/>
      <c r="AB55" s="8"/>
      <c r="AC55" s="8"/>
      <c r="AD55" s="8"/>
    </row>
    <row r="56" spans="1:30" x14ac:dyDescent="0.2">
      <c r="A56" s="5" t="s">
        <v>168</v>
      </c>
      <c r="B56" s="5" t="s">
        <v>50</v>
      </c>
      <c r="C56" s="5">
        <v>0</v>
      </c>
      <c r="D56" s="15">
        <v>2000</v>
      </c>
      <c r="E56" s="15">
        <v>1952</v>
      </c>
      <c r="F56" s="15">
        <v>1982</v>
      </c>
      <c r="G56" s="22">
        <v>22403</v>
      </c>
      <c r="H56" s="23">
        <v>290</v>
      </c>
      <c r="I56" s="23">
        <v>290</v>
      </c>
      <c r="J56" s="17">
        <f t="shared" si="14"/>
        <v>-18</v>
      </c>
      <c r="K56" s="18">
        <f t="shared" si="5"/>
        <v>-0.9</v>
      </c>
      <c r="L56" s="17">
        <v>18</v>
      </c>
      <c r="M56" s="18">
        <f t="shared" si="6"/>
        <v>0.9</v>
      </c>
      <c r="N56" s="6">
        <f t="shared" si="7"/>
        <v>14.631685166498487</v>
      </c>
      <c r="O56" s="6">
        <f t="shared" si="8"/>
        <v>14.631685166498487</v>
      </c>
      <c r="P56" s="88"/>
      <c r="T56" s="8"/>
      <c r="U56" s="24"/>
      <c r="V56" s="8"/>
      <c r="W56" s="8"/>
      <c r="X56" s="8"/>
      <c r="Z56" s="8"/>
      <c r="AA56" s="8"/>
      <c r="AB56" s="8"/>
      <c r="AC56" s="8"/>
      <c r="AD56" s="24"/>
    </row>
    <row r="57" spans="1:30" x14ac:dyDescent="0.2">
      <c r="A57" s="5" t="s">
        <v>168</v>
      </c>
      <c r="B57" s="5" t="s">
        <v>51</v>
      </c>
      <c r="C57" s="5">
        <v>0</v>
      </c>
      <c r="D57" s="15">
        <v>2700</v>
      </c>
      <c r="E57" s="15">
        <v>2689</v>
      </c>
      <c r="F57" s="15">
        <v>2731</v>
      </c>
      <c r="G57" s="22">
        <v>22404</v>
      </c>
      <c r="H57" s="23">
        <v>662</v>
      </c>
      <c r="I57" s="23">
        <v>662</v>
      </c>
      <c r="J57" s="17">
        <f t="shared" si="14"/>
        <v>31</v>
      </c>
      <c r="K57" s="18">
        <f t="shared" si="5"/>
        <v>1.1481481481481481</v>
      </c>
      <c r="L57" s="17">
        <v>31</v>
      </c>
      <c r="M57" s="18">
        <f t="shared" si="6"/>
        <v>1.1481481481481481</v>
      </c>
      <c r="N57" s="6">
        <f t="shared" si="7"/>
        <v>24.240205053094105</v>
      </c>
      <c r="O57" s="6">
        <f t="shared" si="8"/>
        <v>24.240205053094105</v>
      </c>
      <c r="P57" s="88"/>
      <c r="T57" s="8"/>
      <c r="U57" s="8"/>
      <c r="V57" s="8"/>
      <c r="W57" s="8"/>
      <c r="X57" s="8"/>
      <c r="Z57" s="8"/>
      <c r="AA57" s="8"/>
      <c r="AB57" s="8"/>
      <c r="AC57" s="8"/>
    </row>
    <row r="58" spans="1:30" x14ac:dyDescent="0.2">
      <c r="A58" s="5" t="s">
        <v>168</v>
      </c>
      <c r="B58" s="5" t="s">
        <v>52</v>
      </c>
      <c r="C58" s="5">
        <v>435</v>
      </c>
      <c r="D58" s="15">
        <v>2100</v>
      </c>
      <c r="E58" s="15">
        <v>1640</v>
      </c>
      <c r="F58" s="15">
        <v>2074</v>
      </c>
      <c r="G58" s="22">
        <v>22405</v>
      </c>
      <c r="H58" s="23">
        <v>696</v>
      </c>
      <c r="I58" s="23">
        <v>696</v>
      </c>
      <c r="J58" s="17">
        <f t="shared" si="14"/>
        <v>-26</v>
      </c>
      <c r="K58" s="18">
        <f t="shared" si="5"/>
        <v>-1.2380952380952381</v>
      </c>
      <c r="L58" s="17">
        <v>26</v>
      </c>
      <c r="M58" s="18">
        <f t="shared" si="6"/>
        <v>1.2380952380952381</v>
      </c>
      <c r="N58" s="6">
        <f t="shared" si="7"/>
        <v>33.55834136933462</v>
      </c>
      <c r="O58" s="6">
        <f t="shared" si="8"/>
        <v>33.55834136933462</v>
      </c>
      <c r="P58" s="88"/>
      <c r="T58" s="8"/>
      <c r="U58" s="8"/>
      <c r="V58" s="8"/>
      <c r="W58" s="8"/>
      <c r="X58" s="8"/>
      <c r="Z58" s="8"/>
      <c r="AA58" s="8"/>
      <c r="AB58" s="8"/>
      <c r="AC58" s="8"/>
    </row>
    <row r="59" spans="1:30" x14ac:dyDescent="0.2">
      <c r="A59" s="5" t="s">
        <v>168</v>
      </c>
      <c r="B59" s="5" t="s">
        <v>108</v>
      </c>
      <c r="C59" s="5">
        <v>0</v>
      </c>
      <c r="D59" s="15">
        <v>2300</v>
      </c>
      <c r="E59" s="5">
        <v>2253</v>
      </c>
      <c r="F59" s="15">
        <v>2408</v>
      </c>
      <c r="G59" s="22">
        <v>22406</v>
      </c>
      <c r="H59" s="23">
        <v>556</v>
      </c>
      <c r="I59" s="23">
        <v>556</v>
      </c>
      <c r="J59" s="17">
        <f t="shared" si="14"/>
        <v>108</v>
      </c>
      <c r="K59" s="18">
        <f t="shared" si="5"/>
        <v>4.6956521739130439</v>
      </c>
      <c r="L59" s="17">
        <v>108</v>
      </c>
      <c r="M59" s="18">
        <f t="shared" si="6"/>
        <v>4.6956521739130439</v>
      </c>
      <c r="N59" s="6">
        <f t="shared" si="7"/>
        <v>23.089700996677742</v>
      </c>
      <c r="O59" s="6">
        <f t="shared" si="8"/>
        <v>23.089700996677742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168</v>
      </c>
      <c r="B60" s="5" t="s">
        <v>109</v>
      </c>
      <c r="C60" s="5">
        <v>377</v>
      </c>
      <c r="D60" s="15">
        <v>2950</v>
      </c>
      <c r="E60" s="15">
        <v>2561</v>
      </c>
      <c r="F60" s="15">
        <v>2920</v>
      </c>
      <c r="G60" s="22">
        <v>22407</v>
      </c>
      <c r="H60" s="23">
        <v>508</v>
      </c>
      <c r="I60" s="23">
        <v>508</v>
      </c>
      <c r="J60" s="17">
        <f t="shared" si="14"/>
        <v>-30</v>
      </c>
      <c r="K60" s="18">
        <f t="shared" si="5"/>
        <v>-1.0169491525423728</v>
      </c>
      <c r="L60" s="17">
        <v>30</v>
      </c>
      <c r="M60" s="18">
        <f t="shared" si="6"/>
        <v>1.0169491525423728</v>
      </c>
      <c r="N60" s="6">
        <f t="shared" si="7"/>
        <v>17.397260273972602</v>
      </c>
      <c r="O60" s="6">
        <f t="shared" si="8"/>
        <v>17.397260273972602</v>
      </c>
      <c r="P60" s="88"/>
      <c r="W60" s="8"/>
      <c r="X60" s="8"/>
      <c r="Z60" s="8"/>
      <c r="AA60" s="8"/>
      <c r="AB60" s="8"/>
      <c r="AC60" s="8"/>
    </row>
    <row r="61" spans="1:30" x14ac:dyDescent="0.2">
      <c r="A61" s="5" t="s">
        <v>168</v>
      </c>
      <c r="B61" s="5" t="s">
        <v>144</v>
      </c>
      <c r="C61" s="5">
        <v>0</v>
      </c>
      <c r="D61" s="15">
        <v>2700</v>
      </c>
      <c r="E61" s="15">
        <v>2676</v>
      </c>
      <c r="F61" s="15">
        <v>2717</v>
      </c>
      <c r="G61" s="22">
        <v>22408</v>
      </c>
      <c r="H61" s="23">
        <v>290</v>
      </c>
      <c r="I61" s="23">
        <v>0</v>
      </c>
      <c r="J61" s="17">
        <f t="shared" si="14"/>
        <v>17</v>
      </c>
      <c r="K61" s="18">
        <f t="shared" si="5"/>
        <v>0.62962962962962965</v>
      </c>
      <c r="L61" s="17">
        <v>17</v>
      </c>
      <c r="M61" s="18">
        <f t="shared" si="6"/>
        <v>0.62962962962962965</v>
      </c>
      <c r="N61" s="6">
        <f t="shared" si="7"/>
        <v>10.673536989326463</v>
      </c>
      <c r="O61" s="6">
        <f t="shared" si="8"/>
        <v>0</v>
      </c>
      <c r="P61" s="88"/>
      <c r="W61" s="8"/>
      <c r="X61" s="8"/>
      <c r="Z61" s="8"/>
      <c r="AA61" s="8"/>
      <c r="AB61" s="8"/>
      <c r="AC61" s="8"/>
    </row>
    <row r="62" spans="1:30" x14ac:dyDescent="0.2">
      <c r="A62" s="5" t="s">
        <v>168</v>
      </c>
      <c r="B62" s="5" t="s">
        <v>56</v>
      </c>
      <c r="C62" s="5">
        <v>198</v>
      </c>
      <c r="D62" s="15">
        <v>1900</v>
      </c>
      <c r="E62" s="15">
        <v>1781</v>
      </c>
      <c r="F62" s="15">
        <v>1992</v>
      </c>
      <c r="G62" s="22">
        <v>22409</v>
      </c>
      <c r="H62" s="23">
        <v>82</v>
      </c>
      <c r="I62" s="23">
        <v>82</v>
      </c>
      <c r="J62" s="17">
        <f t="shared" si="14"/>
        <v>92</v>
      </c>
      <c r="K62" s="18">
        <f t="shared" si="5"/>
        <v>4.8421052631578947</v>
      </c>
      <c r="L62" s="17">
        <v>92</v>
      </c>
      <c r="M62" s="18">
        <f t="shared" si="6"/>
        <v>4.8421052631578947</v>
      </c>
      <c r="N62" s="6">
        <f t="shared" si="7"/>
        <v>4.1164658634538149</v>
      </c>
      <c r="O62" s="6">
        <f t="shared" si="8"/>
        <v>4.1164658634538149</v>
      </c>
      <c r="P62" s="88"/>
      <c r="Z62" s="8"/>
      <c r="AA62" s="8"/>
      <c r="AB62" s="8"/>
      <c r="AC62" s="8"/>
    </row>
    <row r="63" spans="1:30" x14ac:dyDescent="0.2">
      <c r="A63" s="5" t="s">
        <v>168</v>
      </c>
      <c r="B63" s="5" t="s">
        <v>170</v>
      </c>
      <c r="C63" s="5">
        <v>0</v>
      </c>
      <c r="D63" s="15">
        <v>3700</v>
      </c>
      <c r="E63" s="15">
        <v>3701</v>
      </c>
      <c r="F63" s="15">
        <v>3708</v>
      </c>
      <c r="G63" s="22">
        <v>22410</v>
      </c>
      <c r="H63" s="23">
        <v>285</v>
      </c>
      <c r="I63" s="23">
        <v>285</v>
      </c>
      <c r="J63" s="17">
        <f t="shared" si="14"/>
        <v>8</v>
      </c>
      <c r="K63" s="18">
        <f t="shared" si="5"/>
        <v>0.21621621621621623</v>
      </c>
      <c r="L63" s="17">
        <v>8</v>
      </c>
      <c r="M63" s="18">
        <f t="shared" si="6"/>
        <v>0.21621621621621623</v>
      </c>
      <c r="N63" s="6">
        <f t="shared" si="7"/>
        <v>7.6860841423948223</v>
      </c>
      <c r="O63" s="6">
        <f t="shared" si="8"/>
        <v>7.6860841423948223</v>
      </c>
      <c r="P63" s="88"/>
      <c r="Z63" s="8"/>
      <c r="AA63" s="8"/>
      <c r="AB63" s="8"/>
      <c r="AC63" s="8"/>
    </row>
    <row r="64" spans="1:30" x14ac:dyDescent="0.2">
      <c r="A64" s="5" t="s">
        <v>168</v>
      </c>
      <c r="B64" s="5" t="s">
        <v>57</v>
      </c>
      <c r="C64" s="5">
        <v>0</v>
      </c>
      <c r="D64" s="15">
        <v>2900</v>
      </c>
      <c r="E64" s="15">
        <v>2971</v>
      </c>
      <c r="F64" s="15">
        <v>3026</v>
      </c>
      <c r="G64" s="22">
        <v>22411</v>
      </c>
      <c r="H64" s="23">
        <v>672</v>
      </c>
      <c r="I64" s="23">
        <v>0</v>
      </c>
      <c r="J64" s="17">
        <f t="shared" si="14"/>
        <v>126</v>
      </c>
      <c r="K64" s="18">
        <f t="shared" si="5"/>
        <v>4.3448275862068968</v>
      </c>
      <c r="L64" s="17">
        <v>126</v>
      </c>
      <c r="M64" s="18">
        <f t="shared" si="6"/>
        <v>4.3448275862068968</v>
      </c>
      <c r="N64" s="6">
        <f t="shared" si="7"/>
        <v>22.207534699272966</v>
      </c>
      <c r="O64" s="6">
        <f t="shared" si="8"/>
        <v>0</v>
      </c>
      <c r="P64" s="88"/>
      <c r="Z64" s="8"/>
      <c r="AA64" s="8"/>
      <c r="AB64" s="8"/>
      <c r="AC64" s="8"/>
    </row>
    <row r="65" spans="1:29" x14ac:dyDescent="0.2">
      <c r="A65" s="5" t="s">
        <v>168</v>
      </c>
      <c r="B65" s="5" t="s">
        <v>66</v>
      </c>
      <c r="C65" s="5">
        <v>0</v>
      </c>
      <c r="D65" s="15">
        <v>2200</v>
      </c>
      <c r="E65" s="15">
        <v>2186</v>
      </c>
      <c r="F65" s="15">
        <v>2364</v>
      </c>
      <c r="G65" s="22">
        <v>22412</v>
      </c>
      <c r="H65" s="23">
        <v>595</v>
      </c>
      <c r="I65" s="23">
        <v>595</v>
      </c>
      <c r="J65" s="17">
        <f t="shared" si="14"/>
        <v>164</v>
      </c>
      <c r="K65" s="18">
        <f t="shared" si="5"/>
        <v>7.4545454545454541</v>
      </c>
      <c r="L65" s="17">
        <v>164</v>
      </c>
      <c r="M65" s="18">
        <f t="shared" si="6"/>
        <v>7.4545454545454541</v>
      </c>
      <c r="N65" s="6">
        <f t="shared" si="7"/>
        <v>25.169204737732656</v>
      </c>
      <c r="O65" s="6">
        <f t="shared" si="8"/>
        <v>25.169204737732656</v>
      </c>
      <c r="P65" s="88"/>
      <c r="Z65" s="8"/>
      <c r="AA65" s="8"/>
      <c r="AB65" s="8"/>
      <c r="AC65" s="8"/>
    </row>
    <row r="66" spans="1:29" x14ac:dyDescent="0.2">
      <c r="A66" s="5" t="s">
        <v>168</v>
      </c>
      <c r="B66" s="5" t="s">
        <v>59</v>
      </c>
      <c r="C66" s="5">
        <v>0</v>
      </c>
      <c r="D66" s="15">
        <v>1200</v>
      </c>
      <c r="E66" s="15">
        <v>1191</v>
      </c>
      <c r="F66" s="15">
        <v>1257</v>
      </c>
      <c r="G66" s="22">
        <v>22413</v>
      </c>
      <c r="H66" s="23">
        <v>266</v>
      </c>
      <c r="I66" s="23">
        <v>266</v>
      </c>
      <c r="J66" s="17">
        <f t="shared" si="14"/>
        <v>57</v>
      </c>
      <c r="K66" s="18">
        <f t="shared" si="5"/>
        <v>4.75</v>
      </c>
      <c r="L66" s="17">
        <v>57</v>
      </c>
      <c r="M66" s="18">
        <f t="shared" si="6"/>
        <v>4.75</v>
      </c>
      <c r="N66" s="6">
        <f t="shared" si="7"/>
        <v>21.161495624502784</v>
      </c>
      <c r="O66" s="6">
        <f t="shared" si="8"/>
        <v>21.161495624502784</v>
      </c>
      <c r="P66" s="88"/>
      <c r="Z66" s="8"/>
      <c r="AA66" s="8"/>
      <c r="AB66" s="8"/>
      <c r="AC66" s="8"/>
    </row>
    <row r="67" spans="1:29" x14ac:dyDescent="0.2">
      <c r="A67" s="5" t="s">
        <v>168</v>
      </c>
      <c r="B67" s="5" t="s">
        <v>60</v>
      </c>
      <c r="C67" s="5">
        <v>0</v>
      </c>
      <c r="D67" s="15">
        <v>2500</v>
      </c>
      <c r="E67" s="15">
        <v>2581</v>
      </c>
      <c r="F67" s="15">
        <v>2683</v>
      </c>
      <c r="G67" s="22">
        <v>22414</v>
      </c>
      <c r="H67" s="23">
        <v>628</v>
      </c>
      <c r="I67" s="23">
        <v>0</v>
      </c>
      <c r="J67" s="17">
        <f t="shared" si="14"/>
        <v>183</v>
      </c>
      <c r="K67" s="18">
        <f t="shared" ref="K67:K98" si="15">J67/D67%</f>
        <v>7.32</v>
      </c>
      <c r="L67" s="17">
        <v>183</v>
      </c>
      <c r="M67" s="18">
        <f t="shared" ref="M67:M98" si="16">L67/D67%</f>
        <v>7.32</v>
      </c>
      <c r="N67" s="6">
        <f t="shared" ref="N67:N98" si="17">H67/F67%</f>
        <v>23.406634364517334</v>
      </c>
      <c r="O67" s="6">
        <f t="shared" ref="O67:O98" si="18">I67/F67%</f>
        <v>0</v>
      </c>
      <c r="P67" s="88"/>
      <c r="Z67" s="8"/>
      <c r="AA67" s="8"/>
      <c r="AB67" s="8"/>
      <c r="AC67" s="8"/>
    </row>
    <row r="68" spans="1:29" x14ac:dyDescent="0.2">
      <c r="A68" s="5" t="s">
        <v>168</v>
      </c>
      <c r="B68" s="5" t="s">
        <v>61</v>
      </c>
      <c r="C68" s="5">
        <v>0</v>
      </c>
      <c r="D68" s="15">
        <v>3200</v>
      </c>
      <c r="E68" s="15">
        <v>3181</v>
      </c>
      <c r="F68" s="15">
        <v>3200</v>
      </c>
      <c r="G68" s="22">
        <v>22415</v>
      </c>
      <c r="H68" s="23">
        <v>561</v>
      </c>
      <c r="I68" s="23">
        <v>0</v>
      </c>
      <c r="J68" s="17">
        <f t="shared" si="14"/>
        <v>0</v>
      </c>
      <c r="K68" s="18">
        <f t="shared" si="15"/>
        <v>0</v>
      </c>
      <c r="L68" s="17">
        <v>0</v>
      </c>
      <c r="M68" s="18">
        <f t="shared" si="16"/>
        <v>0</v>
      </c>
      <c r="N68" s="6">
        <f t="shared" si="17"/>
        <v>17.53125</v>
      </c>
      <c r="O68" s="6">
        <f t="shared" si="18"/>
        <v>0</v>
      </c>
      <c r="P68" s="88"/>
      <c r="Z68" s="8"/>
      <c r="AA68" s="8"/>
      <c r="AB68" s="8"/>
      <c r="AC68" s="8"/>
    </row>
    <row r="69" spans="1:29" x14ac:dyDescent="0.2">
      <c r="A69" s="5" t="s">
        <v>168</v>
      </c>
      <c r="B69" s="5" t="s">
        <v>138</v>
      </c>
      <c r="C69" s="5">
        <v>416</v>
      </c>
      <c r="D69" s="15">
        <v>2400</v>
      </c>
      <c r="E69" s="15">
        <v>1971</v>
      </c>
      <c r="F69" s="15">
        <v>2335</v>
      </c>
      <c r="G69" s="22">
        <v>22416</v>
      </c>
      <c r="H69" s="23">
        <v>198</v>
      </c>
      <c r="I69" s="23">
        <v>198</v>
      </c>
      <c r="J69" s="17">
        <f t="shared" si="14"/>
        <v>-65</v>
      </c>
      <c r="K69" s="18">
        <f t="shared" si="15"/>
        <v>-2.7083333333333335</v>
      </c>
      <c r="L69" s="17">
        <v>65</v>
      </c>
      <c r="M69" s="18">
        <f t="shared" si="16"/>
        <v>2.7083333333333335</v>
      </c>
      <c r="N69" s="6">
        <f t="shared" si="17"/>
        <v>8.4796573875802999</v>
      </c>
      <c r="O69" s="6">
        <f t="shared" si="18"/>
        <v>8.4796573875802999</v>
      </c>
      <c r="P69" s="88"/>
      <c r="Z69" s="8"/>
      <c r="AA69" s="8"/>
      <c r="AB69" s="8"/>
      <c r="AC69" s="8"/>
    </row>
    <row r="70" spans="1:29" x14ac:dyDescent="0.2">
      <c r="A70" s="5" t="s">
        <v>168</v>
      </c>
      <c r="B70" s="5" t="s">
        <v>62</v>
      </c>
      <c r="C70" s="5">
        <v>372</v>
      </c>
      <c r="D70" s="15">
        <v>2500</v>
      </c>
      <c r="E70" s="15">
        <v>2202</v>
      </c>
      <c r="F70" s="15">
        <v>2562</v>
      </c>
      <c r="G70" s="22">
        <v>22417</v>
      </c>
      <c r="H70" s="23">
        <v>450</v>
      </c>
      <c r="I70" s="23">
        <v>450</v>
      </c>
      <c r="J70" s="17">
        <f t="shared" si="14"/>
        <v>62</v>
      </c>
      <c r="K70" s="18">
        <f t="shared" si="15"/>
        <v>2.48</v>
      </c>
      <c r="L70" s="17">
        <v>62</v>
      </c>
      <c r="M70" s="18">
        <f t="shared" si="16"/>
        <v>2.48</v>
      </c>
      <c r="N70" s="6">
        <f t="shared" si="17"/>
        <v>17.56440281030445</v>
      </c>
      <c r="O70" s="6">
        <f t="shared" si="18"/>
        <v>17.56440281030445</v>
      </c>
      <c r="P70" s="88"/>
      <c r="Z70" s="8"/>
      <c r="AA70" s="8"/>
      <c r="AB70" s="8"/>
      <c r="AC70" s="8"/>
    </row>
    <row r="71" spans="1:29" x14ac:dyDescent="0.2">
      <c r="A71" s="5" t="s">
        <v>168</v>
      </c>
      <c r="B71" s="5" t="s">
        <v>63</v>
      </c>
      <c r="C71" s="5">
        <v>0</v>
      </c>
      <c r="D71" s="15">
        <v>3300</v>
      </c>
      <c r="E71" s="15">
        <v>3250</v>
      </c>
      <c r="F71" s="15">
        <v>3341</v>
      </c>
      <c r="G71" s="22">
        <v>22418</v>
      </c>
      <c r="H71" s="23">
        <v>527</v>
      </c>
      <c r="I71" s="23">
        <v>0</v>
      </c>
      <c r="J71" s="17">
        <f t="shared" si="14"/>
        <v>41</v>
      </c>
      <c r="K71" s="18">
        <f t="shared" si="15"/>
        <v>1.2424242424242424</v>
      </c>
      <c r="L71" s="17">
        <v>41</v>
      </c>
      <c r="M71" s="18">
        <f t="shared" si="16"/>
        <v>1.2424242424242424</v>
      </c>
      <c r="N71" s="6">
        <f t="shared" si="17"/>
        <v>15.773720442981144</v>
      </c>
      <c r="O71" s="6">
        <f t="shared" si="18"/>
        <v>0</v>
      </c>
      <c r="P71" s="88"/>
      <c r="Z71" s="8"/>
      <c r="AA71" s="8"/>
      <c r="AB71" s="8"/>
      <c r="AC71" s="8"/>
    </row>
    <row r="72" spans="1:29" x14ac:dyDescent="0.2">
      <c r="A72" s="5" t="s">
        <v>168</v>
      </c>
      <c r="B72" s="5" t="s">
        <v>64</v>
      </c>
      <c r="C72" s="5">
        <v>0</v>
      </c>
      <c r="D72" s="15">
        <v>2300</v>
      </c>
      <c r="E72" s="15">
        <v>2304</v>
      </c>
      <c r="F72" s="15">
        <v>2466</v>
      </c>
      <c r="G72" s="22">
        <v>22420</v>
      </c>
      <c r="H72" s="23">
        <v>638</v>
      </c>
      <c r="I72" s="23">
        <v>638</v>
      </c>
      <c r="J72" s="17">
        <f t="shared" si="14"/>
        <v>166</v>
      </c>
      <c r="K72" s="18">
        <f t="shared" si="15"/>
        <v>7.2173913043478262</v>
      </c>
      <c r="L72" s="17">
        <v>166</v>
      </c>
      <c r="M72" s="18">
        <f t="shared" si="16"/>
        <v>7.2173913043478262</v>
      </c>
      <c r="N72" s="6">
        <f t="shared" si="17"/>
        <v>25.871857258718574</v>
      </c>
      <c r="O72" s="6">
        <f t="shared" si="18"/>
        <v>25.871857258718574</v>
      </c>
      <c r="P72" s="88"/>
      <c r="Z72" s="8"/>
      <c r="AA72" s="8"/>
      <c r="AB72" s="8"/>
      <c r="AC72" s="8"/>
    </row>
    <row r="73" spans="1:29" x14ac:dyDescent="0.2">
      <c r="A73" s="5" t="s">
        <v>168</v>
      </c>
      <c r="B73" s="5" t="s">
        <v>65</v>
      </c>
      <c r="C73" s="5">
        <v>450</v>
      </c>
      <c r="D73" s="15">
        <v>3600</v>
      </c>
      <c r="E73" s="15">
        <v>3224</v>
      </c>
      <c r="F73" s="15">
        <v>3737</v>
      </c>
      <c r="G73" s="22">
        <v>22421</v>
      </c>
      <c r="H73" s="23">
        <v>522</v>
      </c>
      <c r="I73" s="23">
        <v>522</v>
      </c>
      <c r="J73" s="17">
        <f t="shared" si="14"/>
        <v>137</v>
      </c>
      <c r="K73" s="18">
        <f t="shared" si="15"/>
        <v>3.8055555555555554</v>
      </c>
      <c r="L73" s="17">
        <v>137</v>
      </c>
      <c r="M73" s="18">
        <f t="shared" si="16"/>
        <v>3.8055555555555554</v>
      </c>
      <c r="N73" s="6">
        <f t="shared" si="17"/>
        <v>13.96842386941397</v>
      </c>
      <c r="O73" s="6">
        <f t="shared" si="18"/>
        <v>13.96842386941397</v>
      </c>
      <c r="P73" s="88"/>
      <c r="Z73" s="8"/>
      <c r="AA73" s="8"/>
      <c r="AB73" s="8"/>
      <c r="AC73" s="8"/>
    </row>
    <row r="74" spans="1:29" x14ac:dyDescent="0.2">
      <c r="A74" s="5" t="s">
        <v>168</v>
      </c>
      <c r="B74" s="5" t="s">
        <v>129</v>
      </c>
      <c r="C74" s="5">
        <v>0</v>
      </c>
      <c r="D74" s="15">
        <v>2100</v>
      </c>
      <c r="E74" s="15">
        <v>2179</v>
      </c>
      <c r="F74" s="15">
        <v>2214</v>
      </c>
      <c r="G74" s="22">
        <v>22422</v>
      </c>
      <c r="H74" s="23">
        <v>701</v>
      </c>
      <c r="I74" s="23">
        <v>0</v>
      </c>
      <c r="J74" s="17">
        <f t="shared" si="14"/>
        <v>114</v>
      </c>
      <c r="K74" s="18">
        <f t="shared" si="15"/>
        <v>5.4285714285714288</v>
      </c>
      <c r="L74" s="17">
        <v>114</v>
      </c>
      <c r="M74" s="18">
        <f t="shared" si="16"/>
        <v>5.4285714285714288</v>
      </c>
      <c r="N74" s="6">
        <f t="shared" si="17"/>
        <v>31.662149954832881</v>
      </c>
      <c r="O74" s="6">
        <f t="shared" si="18"/>
        <v>0</v>
      </c>
      <c r="P74" s="88"/>
      <c r="Z74" s="8"/>
      <c r="AA74" s="8"/>
      <c r="AB74" s="8"/>
      <c r="AC74" s="8"/>
    </row>
    <row r="75" spans="1:29" x14ac:dyDescent="0.2">
      <c r="A75" s="5" t="s">
        <v>168</v>
      </c>
      <c r="B75" s="5" t="s">
        <v>164</v>
      </c>
      <c r="C75" s="5">
        <v>556</v>
      </c>
      <c r="D75" s="15">
        <v>3100</v>
      </c>
      <c r="E75" s="15">
        <v>2621</v>
      </c>
      <c r="F75" s="15">
        <v>3176</v>
      </c>
      <c r="G75" s="22">
        <v>22423</v>
      </c>
      <c r="H75" s="23">
        <v>522</v>
      </c>
      <c r="I75" s="23">
        <v>522</v>
      </c>
      <c r="J75" s="85">
        <f t="shared" si="14"/>
        <v>76</v>
      </c>
      <c r="K75" s="86">
        <f t="shared" si="15"/>
        <v>2.4516129032258065</v>
      </c>
      <c r="L75" s="85">
        <v>76</v>
      </c>
      <c r="M75" s="18">
        <f t="shared" si="16"/>
        <v>2.4516129032258065</v>
      </c>
      <c r="N75" s="6">
        <f t="shared" si="17"/>
        <v>16.435768261964736</v>
      </c>
      <c r="O75" s="6">
        <f t="shared" si="18"/>
        <v>16.435768261964736</v>
      </c>
      <c r="P75" s="88"/>
      <c r="Z75" s="8"/>
      <c r="AA75" s="8"/>
      <c r="AB75" s="8"/>
      <c r="AC75" s="8"/>
    </row>
    <row r="76" spans="1:29" s="75" customFormat="1" x14ac:dyDescent="0.2">
      <c r="A76" s="67" t="s">
        <v>168</v>
      </c>
      <c r="B76" s="67" t="s">
        <v>137</v>
      </c>
      <c r="C76" s="67">
        <v>0</v>
      </c>
      <c r="D76" s="83">
        <v>3200</v>
      </c>
      <c r="E76" s="83">
        <v>3196</v>
      </c>
      <c r="F76" s="83">
        <v>3225</v>
      </c>
      <c r="G76" s="84">
        <v>22424</v>
      </c>
      <c r="H76" s="23">
        <v>493</v>
      </c>
      <c r="I76" s="23">
        <v>0</v>
      </c>
      <c r="J76" s="85">
        <f t="shared" si="14"/>
        <v>25</v>
      </c>
      <c r="K76" s="86">
        <f t="shared" si="15"/>
        <v>0.78125</v>
      </c>
      <c r="L76" s="85">
        <v>25</v>
      </c>
      <c r="M76" s="18">
        <f t="shared" si="16"/>
        <v>0.78125</v>
      </c>
      <c r="N76" s="6">
        <f t="shared" si="17"/>
        <v>15.286821705426357</v>
      </c>
      <c r="O76" s="6">
        <f t="shared" si="18"/>
        <v>0</v>
      </c>
      <c r="P76" s="88"/>
      <c r="Z76" s="76"/>
      <c r="AA76" s="76"/>
      <c r="AB76" s="76"/>
      <c r="AC76" s="76"/>
    </row>
    <row r="77" spans="1:29" s="75" customFormat="1" x14ac:dyDescent="0.2">
      <c r="A77" s="67" t="s">
        <v>168</v>
      </c>
      <c r="B77" s="67" t="s">
        <v>73</v>
      </c>
      <c r="C77" s="67">
        <v>0</v>
      </c>
      <c r="D77" s="83">
        <v>2800</v>
      </c>
      <c r="E77" s="83">
        <v>2870</v>
      </c>
      <c r="F77" s="83">
        <v>2968</v>
      </c>
      <c r="G77" s="84">
        <v>22425</v>
      </c>
      <c r="H77" s="23">
        <v>624</v>
      </c>
      <c r="I77" s="23">
        <v>624</v>
      </c>
      <c r="J77" s="85">
        <f t="shared" si="14"/>
        <v>168</v>
      </c>
      <c r="K77" s="86">
        <f t="shared" si="15"/>
        <v>6</v>
      </c>
      <c r="L77" s="85">
        <v>168</v>
      </c>
      <c r="M77" s="18">
        <f t="shared" si="16"/>
        <v>6</v>
      </c>
      <c r="N77" s="6">
        <f t="shared" si="17"/>
        <v>21.024258760107816</v>
      </c>
      <c r="O77" s="6">
        <f t="shared" si="18"/>
        <v>21.024258760107816</v>
      </c>
      <c r="P77" s="88"/>
      <c r="Z77" s="76"/>
      <c r="AA77" s="76"/>
      <c r="AB77" s="76"/>
      <c r="AC77" s="76"/>
    </row>
    <row r="78" spans="1:29" x14ac:dyDescent="0.2">
      <c r="A78" s="67" t="s">
        <v>168</v>
      </c>
      <c r="B78" s="67" t="s">
        <v>70</v>
      </c>
      <c r="C78" s="67">
        <v>653</v>
      </c>
      <c r="D78" s="83">
        <v>2500</v>
      </c>
      <c r="E78" s="83">
        <v>1838</v>
      </c>
      <c r="F78" s="83">
        <v>2649</v>
      </c>
      <c r="G78" s="84">
        <v>22426</v>
      </c>
      <c r="H78" s="23">
        <v>619</v>
      </c>
      <c r="I78" s="23">
        <v>619</v>
      </c>
      <c r="J78" s="85">
        <f t="shared" si="14"/>
        <v>149</v>
      </c>
      <c r="K78" s="86">
        <f t="shared" si="15"/>
        <v>5.96</v>
      </c>
      <c r="L78" s="85">
        <v>149</v>
      </c>
      <c r="M78" s="18">
        <f t="shared" si="16"/>
        <v>5.96</v>
      </c>
      <c r="N78" s="6">
        <f t="shared" si="17"/>
        <v>23.367308418271048</v>
      </c>
      <c r="O78" s="6">
        <f t="shared" si="18"/>
        <v>23.367308418271048</v>
      </c>
      <c r="P78" s="88"/>
      <c r="Z78" s="8"/>
      <c r="AA78" s="8"/>
      <c r="AB78" s="8"/>
      <c r="AC78" s="24"/>
    </row>
    <row r="79" spans="1:29" x14ac:dyDescent="0.2">
      <c r="A79" s="5" t="s">
        <v>168</v>
      </c>
      <c r="B79" s="5" t="s">
        <v>71</v>
      </c>
      <c r="C79" s="5">
        <v>0</v>
      </c>
      <c r="D79" s="15">
        <v>1300</v>
      </c>
      <c r="E79" s="15">
        <v>1286</v>
      </c>
      <c r="F79" s="15">
        <v>1339</v>
      </c>
      <c r="G79" s="22">
        <v>22427</v>
      </c>
      <c r="H79" s="23">
        <v>348</v>
      </c>
      <c r="I79" s="23">
        <v>348</v>
      </c>
      <c r="J79" s="85">
        <f t="shared" si="14"/>
        <v>39</v>
      </c>
      <c r="K79" s="86">
        <f t="shared" si="15"/>
        <v>3</v>
      </c>
      <c r="L79" s="85">
        <v>39</v>
      </c>
      <c r="M79" s="18">
        <f t="shared" si="16"/>
        <v>3</v>
      </c>
      <c r="N79" s="6">
        <f t="shared" si="17"/>
        <v>25.989544436146378</v>
      </c>
      <c r="O79" s="6">
        <f t="shared" si="18"/>
        <v>25.989544436146378</v>
      </c>
      <c r="P79" s="88"/>
      <c r="Z79" s="8"/>
      <c r="AA79" s="8"/>
      <c r="AB79" s="8"/>
    </row>
    <row r="80" spans="1:29" x14ac:dyDescent="0.2">
      <c r="A80" s="5" t="s">
        <v>168</v>
      </c>
      <c r="B80" s="5" t="s">
        <v>72</v>
      </c>
      <c r="C80" s="5">
        <v>464</v>
      </c>
      <c r="D80" s="5">
        <v>2100</v>
      </c>
      <c r="E80" s="5">
        <v>1617</v>
      </c>
      <c r="F80" s="5">
        <v>2079</v>
      </c>
      <c r="G80" s="22">
        <v>22428</v>
      </c>
      <c r="H80" s="16">
        <v>367</v>
      </c>
      <c r="I80" s="16">
        <v>367</v>
      </c>
      <c r="J80" s="17">
        <f t="shared" si="14"/>
        <v>-21</v>
      </c>
      <c r="K80" s="18">
        <f t="shared" si="15"/>
        <v>-1</v>
      </c>
      <c r="L80" s="17">
        <v>21</v>
      </c>
      <c r="M80" s="18">
        <f t="shared" si="16"/>
        <v>1</v>
      </c>
      <c r="N80" s="6">
        <f t="shared" si="17"/>
        <v>17.652717652717655</v>
      </c>
      <c r="O80" s="6">
        <f t="shared" si="18"/>
        <v>17.652717652717655</v>
      </c>
      <c r="P80" s="88"/>
      <c r="Z80" s="8"/>
      <c r="AA80" s="8"/>
      <c r="AB80" s="8"/>
    </row>
    <row r="81" spans="1:28" x14ac:dyDescent="0.2">
      <c r="A81" s="5" t="s">
        <v>168</v>
      </c>
      <c r="B81" s="5" t="s">
        <v>131</v>
      </c>
      <c r="C81" s="5">
        <v>0</v>
      </c>
      <c r="D81" s="5">
        <v>3100</v>
      </c>
      <c r="E81" s="5">
        <v>3062</v>
      </c>
      <c r="F81" s="5">
        <v>3041</v>
      </c>
      <c r="G81" s="22">
        <v>22429</v>
      </c>
      <c r="H81" s="16">
        <v>314</v>
      </c>
      <c r="I81" s="16">
        <v>0</v>
      </c>
      <c r="J81" s="17">
        <f t="shared" si="14"/>
        <v>-59</v>
      </c>
      <c r="K81" s="18">
        <f t="shared" si="15"/>
        <v>-1.903225806451613</v>
      </c>
      <c r="L81" s="17">
        <v>59</v>
      </c>
      <c r="M81" s="18">
        <f t="shared" si="16"/>
        <v>1.903225806451613</v>
      </c>
      <c r="N81" s="6">
        <f t="shared" si="17"/>
        <v>10.325550805656034</v>
      </c>
      <c r="O81" s="6">
        <f t="shared" si="18"/>
        <v>0</v>
      </c>
      <c r="P81" s="88"/>
      <c r="Z81" s="8"/>
      <c r="AA81" s="8"/>
      <c r="AB81" s="8"/>
    </row>
    <row r="82" spans="1:28" x14ac:dyDescent="0.2">
      <c r="A82" s="5" t="s">
        <v>168</v>
      </c>
      <c r="B82" s="5" t="s">
        <v>130</v>
      </c>
      <c r="C82" s="5">
        <v>0</v>
      </c>
      <c r="D82" s="5">
        <v>2100</v>
      </c>
      <c r="E82" s="5">
        <v>2173</v>
      </c>
      <c r="F82" s="5">
        <v>2185</v>
      </c>
      <c r="G82" s="22">
        <v>22430</v>
      </c>
      <c r="H82" s="16">
        <v>454</v>
      </c>
      <c r="I82" s="16">
        <v>454</v>
      </c>
      <c r="J82" s="17">
        <f t="shared" si="14"/>
        <v>85</v>
      </c>
      <c r="K82" s="18">
        <f t="shared" si="15"/>
        <v>4.0476190476190474</v>
      </c>
      <c r="L82" s="17">
        <v>85</v>
      </c>
      <c r="M82" s="18">
        <f t="shared" si="16"/>
        <v>4.0476190476190474</v>
      </c>
      <c r="N82" s="6">
        <f t="shared" si="17"/>
        <v>20.778032036613272</v>
      </c>
      <c r="O82" s="6">
        <f t="shared" si="18"/>
        <v>20.778032036613272</v>
      </c>
      <c r="P82" s="88"/>
      <c r="Z82" s="8"/>
      <c r="AA82" s="8"/>
      <c r="AB82" s="8"/>
    </row>
    <row r="83" spans="1:28" x14ac:dyDescent="0.2">
      <c r="A83" s="5" t="s">
        <v>168</v>
      </c>
      <c r="B83" s="5" t="s">
        <v>55</v>
      </c>
      <c r="C83" s="5">
        <v>0</v>
      </c>
      <c r="D83" s="5">
        <v>3500</v>
      </c>
      <c r="E83" s="5">
        <v>3563</v>
      </c>
      <c r="F83" s="5">
        <v>3573</v>
      </c>
      <c r="G83" s="22">
        <v>22431</v>
      </c>
      <c r="H83" s="16">
        <v>392</v>
      </c>
      <c r="I83" s="16">
        <v>392</v>
      </c>
      <c r="J83" s="17">
        <f t="shared" si="14"/>
        <v>73</v>
      </c>
      <c r="K83" s="18">
        <f t="shared" si="15"/>
        <v>2.0857142857142859</v>
      </c>
      <c r="L83" s="17">
        <v>73</v>
      </c>
      <c r="M83" s="18">
        <f t="shared" si="16"/>
        <v>2.0857142857142859</v>
      </c>
      <c r="N83" s="6">
        <f t="shared" si="17"/>
        <v>10.971172684019033</v>
      </c>
      <c r="O83" s="6">
        <f t="shared" si="18"/>
        <v>10.971172684019033</v>
      </c>
      <c r="P83" s="88"/>
      <c r="Z83" s="8"/>
      <c r="AA83" s="8"/>
      <c r="AB83" s="8"/>
    </row>
    <row r="84" spans="1:28" x14ac:dyDescent="0.2">
      <c r="A84" s="5" t="s">
        <v>168</v>
      </c>
      <c r="B84" s="5" t="s">
        <v>53</v>
      </c>
      <c r="C84" s="5">
        <v>0</v>
      </c>
      <c r="D84" s="5">
        <v>1300</v>
      </c>
      <c r="E84" s="5">
        <v>1278</v>
      </c>
      <c r="F84" s="5">
        <v>1281</v>
      </c>
      <c r="G84" s="22">
        <v>22432</v>
      </c>
      <c r="H84" s="16">
        <v>251</v>
      </c>
      <c r="I84" s="16">
        <v>251</v>
      </c>
      <c r="J84" s="17">
        <f t="shared" si="14"/>
        <v>-19</v>
      </c>
      <c r="K84" s="18">
        <f t="shared" si="15"/>
        <v>-1.4615384615384615</v>
      </c>
      <c r="L84" s="17">
        <v>19</v>
      </c>
      <c r="M84" s="18">
        <f t="shared" si="16"/>
        <v>1.4615384615384615</v>
      </c>
      <c r="N84" s="6">
        <f t="shared" si="17"/>
        <v>19.594067135050739</v>
      </c>
      <c r="O84" s="6">
        <f t="shared" si="18"/>
        <v>19.594067135050739</v>
      </c>
      <c r="P84" s="88"/>
      <c r="Z84" s="8"/>
      <c r="AA84" s="8"/>
      <c r="AB84" s="8"/>
    </row>
    <row r="85" spans="1:28" x14ac:dyDescent="0.2">
      <c r="A85" s="5" t="s">
        <v>168</v>
      </c>
      <c r="B85" s="5" t="s">
        <v>49</v>
      </c>
      <c r="C85" s="5">
        <v>0</v>
      </c>
      <c r="D85" s="5">
        <v>1600</v>
      </c>
      <c r="E85" s="5">
        <v>1584</v>
      </c>
      <c r="F85" s="5">
        <v>1600</v>
      </c>
      <c r="G85" s="22">
        <v>22433</v>
      </c>
      <c r="H85" s="16">
        <v>348</v>
      </c>
      <c r="I85" s="16">
        <v>348</v>
      </c>
      <c r="J85" s="17">
        <f t="shared" si="14"/>
        <v>0</v>
      </c>
      <c r="K85" s="18">
        <f t="shared" si="15"/>
        <v>0</v>
      </c>
      <c r="L85" s="17">
        <v>0</v>
      </c>
      <c r="M85" s="18">
        <f t="shared" si="16"/>
        <v>0</v>
      </c>
      <c r="N85" s="6">
        <f t="shared" si="17"/>
        <v>21.75</v>
      </c>
      <c r="O85" s="6">
        <f t="shared" si="18"/>
        <v>21.75</v>
      </c>
      <c r="P85" s="88"/>
      <c r="Z85" s="8"/>
      <c r="AA85" s="8"/>
      <c r="AB85" s="8"/>
    </row>
    <row r="86" spans="1:28" x14ac:dyDescent="0.2">
      <c r="A86" s="5" t="s">
        <v>168</v>
      </c>
      <c r="B86" s="5" t="s">
        <v>74</v>
      </c>
      <c r="C86" s="5">
        <v>0</v>
      </c>
      <c r="D86" s="5">
        <v>4000</v>
      </c>
      <c r="E86" s="5">
        <v>3992</v>
      </c>
      <c r="F86" s="5">
        <v>4119</v>
      </c>
      <c r="G86" s="22">
        <v>22434</v>
      </c>
      <c r="H86" s="16">
        <v>517</v>
      </c>
      <c r="I86" s="16">
        <v>0</v>
      </c>
      <c r="J86" s="17">
        <f t="shared" ref="J86:J121" si="19">F86-D86</f>
        <v>119</v>
      </c>
      <c r="K86" s="18">
        <f t="shared" si="15"/>
        <v>2.9750000000000001</v>
      </c>
      <c r="L86" s="17">
        <v>119</v>
      </c>
      <c r="M86" s="18">
        <f t="shared" si="16"/>
        <v>2.9750000000000001</v>
      </c>
      <c r="N86" s="6">
        <f t="shared" si="17"/>
        <v>12.551590191794125</v>
      </c>
      <c r="O86" s="6">
        <f t="shared" si="18"/>
        <v>0</v>
      </c>
      <c r="P86" s="88"/>
      <c r="Z86" s="8"/>
      <c r="AA86" s="8"/>
      <c r="AB86" s="8"/>
    </row>
    <row r="87" spans="1:28" x14ac:dyDescent="0.2">
      <c r="A87" s="5" t="s">
        <v>168</v>
      </c>
      <c r="B87" s="5" t="s">
        <v>143</v>
      </c>
      <c r="C87" s="5">
        <v>0</v>
      </c>
      <c r="D87" s="5">
        <v>2700</v>
      </c>
      <c r="E87" s="5">
        <v>2782</v>
      </c>
      <c r="F87" s="5">
        <v>2799</v>
      </c>
      <c r="G87" s="22">
        <v>22435</v>
      </c>
      <c r="H87" s="16">
        <v>648</v>
      </c>
      <c r="I87" s="16">
        <v>0</v>
      </c>
      <c r="J87" s="17">
        <f t="shared" si="19"/>
        <v>99</v>
      </c>
      <c r="K87" s="18">
        <f t="shared" si="15"/>
        <v>3.6666666666666665</v>
      </c>
      <c r="L87" s="17">
        <v>99</v>
      </c>
      <c r="M87" s="18">
        <f t="shared" si="16"/>
        <v>3.6666666666666665</v>
      </c>
      <c r="N87" s="6">
        <f t="shared" si="17"/>
        <v>23.15112540192926</v>
      </c>
      <c r="O87" s="6">
        <f t="shared" si="18"/>
        <v>0</v>
      </c>
      <c r="P87" s="88"/>
      <c r="Z87" s="8"/>
      <c r="AA87" s="8"/>
      <c r="AB87" s="8"/>
    </row>
    <row r="88" spans="1:28" x14ac:dyDescent="0.2">
      <c r="A88" s="80" t="s">
        <v>168</v>
      </c>
      <c r="B88" s="80" t="s">
        <v>108</v>
      </c>
      <c r="C88" s="80">
        <v>0</v>
      </c>
      <c r="D88" s="82">
        <v>2000</v>
      </c>
      <c r="E88" s="82">
        <v>2015</v>
      </c>
      <c r="F88" s="82">
        <v>2117</v>
      </c>
      <c r="G88" s="81">
        <v>2401</v>
      </c>
      <c r="H88" s="82">
        <v>479</v>
      </c>
      <c r="I88" s="82">
        <v>479</v>
      </c>
      <c r="J88" s="78">
        <f t="shared" si="19"/>
        <v>117</v>
      </c>
      <c r="K88" s="77">
        <f t="shared" si="15"/>
        <v>5.85</v>
      </c>
      <c r="L88" s="78">
        <v>117</v>
      </c>
      <c r="M88" s="77">
        <f t="shared" si="16"/>
        <v>5.85</v>
      </c>
      <c r="N88" s="79">
        <f t="shared" si="17"/>
        <v>22.626358053849785</v>
      </c>
      <c r="O88" s="79">
        <f t="shared" si="18"/>
        <v>22.626358053849785</v>
      </c>
      <c r="P88" s="88"/>
      <c r="Z88" s="8"/>
      <c r="AA88" s="8"/>
      <c r="AB88" s="24"/>
    </row>
    <row r="89" spans="1:28" x14ac:dyDescent="0.2">
      <c r="A89" s="5" t="s">
        <v>168</v>
      </c>
      <c r="B89" s="5" t="s">
        <v>148</v>
      </c>
      <c r="C89" s="5">
        <v>0</v>
      </c>
      <c r="D89" s="15">
        <v>3200</v>
      </c>
      <c r="E89" s="15">
        <v>3190</v>
      </c>
      <c r="F89" s="15">
        <v>3200</v>
      </c>
      <c r="G89" s="22">
        <v>2402</v>
      </c>
      <c r="H89" s="23">
        <v>909</v>
      </c>
      <c r="I89" s="23">
        <v>909</v>
      </c>
      <c r="J89" s="17">
        <f t="shared" si="19"/>
        <v>0</v>
      </c>
      <c r="K89" s="18">
        <f t="shared" si="15"/>
        <v>0</v>
      </c>
      <c r="L89" s="17">
        <v>0</v>
      </c>
      <c r="M89" s="18">
        <f t="shared" si="16"/>
        <v>0</v>
      </c>
      <c r="N89" s="6">
        <f t="shared" si="17"/>
        <v>28.40625</v>
      </c>
      <c r="O89" s="6">
        <f t="shared" si="18"/>
        <v>28.40625</v>
      </c>
      <c r="P89" s="88"/>
      <c r="Z89" s="8"/>
      <c r="AA89" s="8"/>
      <c r="AB89" s="24"/>
    </row>
    <row r="90" spans="1:28" x14ac:dyDescent="0.2">
      <c r="A90" s="5" t="s">
        <v>168</v>
      </c>
      <c r="B90" s="5" t="s">
        <v>50</v>
      </c>
      <c r="C90" s="5">
        <v>0</v>
      </c>
      <c r="D90" s="15">
        <v>3500</v>
      </c>
      <c r="E90" s="15">
        <v>3584</v>
      </c>
      <c r="F90" s="15">
        <v>3577</v>
      </c>
      <c r="G90" s="22">
        <v>2403</v>
      </c>
      <c r="H90" s="23">
        <v>276</v>
      </c>
      <c r="I90" s="23">
        <v>0</v>
      </c>
      <c r="J90" s="17">
        <f t="shared" si="19"/>
        <v>77</v>
      </c>
      <c r="K90" s="18">
        <f t="shared" si="15"/>
        <v>2.2000000000000002</v>
      </c>
      <c r="L90" s="17">
        <v>77</v>
      </c>
      <c r="M90" s="18">
        <f t="shared" si="16"/>
        <v>2.2000000000000002</v>
      </c>
      <c r="N90" s="6">
        <f t="shared" si="17"/>
        <v>7.7159630975677933</v>
      </c>
      <c r="O90" s="6">
        <f t="shared" si="18"/>
        <v>0</v>
      </c>
      <c r="P90" s="88"/>
      <c r="Z90" s="8"/>
      <c r="AA90" s="8"/>
      <c r="AB90" s="24"/>
    </row>
    <row r="91" spans="1:28" x14ac:dyDescent="0.2">
      <c r="A91" s="5" t="s">
        <v>168</v>
      </c>
      <c r="B91" s="5" t="s">
        <v>49</v>
      </c>
      <c r="C91" s="5">
        <v>0</v>
      </c>
      <c r="D91" s="15">
        <v>3300</v>
      </c>
      <c r="E91" s="15">
        <v>3362</v>
      </c>
      <c r="F91" s="15">
        <v>3437</v>
      </c>
      <c r="G91" s="22">
        <v>2404</v>
      </c>
      <c r="H91" s="23">
        <v>793</v>
      </c>
      <c r="I91" s="23">
        <v>0</v>
      </c>
      <c r="J91" s="17">
        <f t="shared" si="19"/>
        <v>137</v>
      </c>
      <c r="K91" s="18">
        <f t="shared" si="15"/>
        <v>4.1515151515151514</v>
      </c>
      <c r="L91" s="17">
        <v>137</v>
      </c>
      <c r="M91" s="18">
        <f t="shared" si="16"/>
        <v>4.1515151515151514</v>
      </c>
      <c r="N91" s="6">
        <f t="shared" si="17"/>
        <v>23.072446901367474</v>
      </c>
      <c r="O91" s="6">
        <f t="shared" si="18"/>
        <v>0</v>
      </c>
      <c r="P91" s="88"/>
      <c r="Z91" s="8"/>
      <c r="AA91" s="8"/>
      <c r="AB91" s="24"/>
    </row>
    <row r="92" spans="1:28" x14ac:dyDescent="0.2">
      <c r="A92" s="5" t="s">
        <v>168</v>
      </c>
      <c r="B92" s="5" t="s">
        <v>129</v>
      </c>
      <c r="C92" s="5">
        <v>701</v>
      </c>
      <c r="D92" s="15">
        <v>2200</v>
      </c>
      <c r="E92" s="15">
        <v>1481</v>
      </c>
      <c r="F92" s="15">
        <v>2698</v>
      </c>
      <c r="G92" s="22">
        <v>2405</v>
      </c>
      <c r="H92" s="23">
        <v>948</v>
      </c>
      <c r="I92" s="23">
        <v>948</v>
      </c>
      <c r="J92" s="17">
        <f t="shared" si="19"/>
        <v>498</v>
      </c>
      <c r="K92" s="18">
        <f t="shared" si="15"/>
        <v>22.636363636363637</v>
      </c>
      <c r="L92" s="17">
        <v>498</v>
      </c>
      <c r="M92" s="18">
        <f t="shared" si="16"/>
        <v>22.636363636363637</v>
      </c>
      <c r="N92" s="6">
        <f t="shared" si="17"/>
        <v>35.13713862120089</v>
      </c>
      <c r="O92" s="6">
        <f t="shared" si="18"/>
        <v>35.13713862120089</v>
      </c>
      <c r="P92" s="88"/>
      <c r="Z92" s="8"/>
      <c r="AA92" s="8"/>
      <c r="AB92" s="24"/>
    </row>
    <row r="93" spans="1:28" x14ac:dyDescent="0.2">
      <c r="A93" s="5" t="s">
        <v>168</v>
      </c>
      <c r="B93" s="5" t="s">
        <v>72</v>
      </c>
      <c r="C93" s="5">
        <v>0</v>
      </c>
      <c r="D93" s="15">
        <v>3400</v>
      </c>
      <c r="E93" s="15">
        <v>3397</v>
      </c>
      <c r="F93" s="15">
        <v>3442</v>
      </c>
      <c r="G93" s="22">
        <v>2406</v>
      </c>
      <c r="H93" s="23">
        <v>363</v>
      </c>
      <c r="I93" s="23">
        <v>0</v>
      </c>
      <c r="J93" s="17">
        <f t="shared" si="19"/>
        <v>42</v>
      </c>
      <c r="K93" s="18">
        <f t="shared" si="15"/>
        <v>1.2352941176470589</v>
      </c>
      <c r="L93" s="17">
        <v>42</v>
      </c>
      <c r="M93" s="18">
        <f t="shared" si="16"/>
        <v>1.2352941176470589</v>
      </c>
      <c r="N93" s="6">
        <f t="shared" si="17"/>
        <v>10.546194073213247</v>
      </c>
      <c r="O93" s="6">
        <f t="shared" si="18"/>
        <v>0</v>
      </c>
      <c r="P93" s="88"/>
      <c r="Z93" s="8"/>
      <c r="AA93" s="8"/>
      <c r="AB93" s="24"/>
    </row>
    <row r="94" spans="1:28" x14ac:dyDescent="0.2">
      <c r="A94" s="5" t="s">
        <v>168</v>
      </c>
      <c r="B94" s="5" t="s">
        <v>51</v>
      </c>
      <c r="C94" s="5">
        <v>0</v>
      </c>
      <c r="D94" s="15">
        <v>2100</v>
      </c>
      <c r="E94" s="15">
        <v>2086</v>
      </c>
      <c r="F94" s="15">
        <v>2064</v>
      </c>
      <c r="G94" s="22">
        <v>2407</v>
      </c>
      <c r="H94" s="23">
        <v>63</v>
      </c>
      <c r="I94" s="23">
        <v>63</v>
      </c>
      <c r="J94" s="17">
        <f t="shared" si="19"/>
        <v>-36</v>
      </c>
      <c r="K94" s="18">
        <f t="shared" si="15"/>
        <v>-1.7142857142857142</v>
      </c>
      <c r="L94" s="17">
        <v>36</v>
      </c>
      <c r="M94" s="18">
        <f t="shared" si="16"/>
        <v>1.7142857142857142</v>
      </c>
      <c r="N94" s="6">
        <f t="shared" si="17"/>
        <v>3.0523255813953489</v>
      </c>
      <c r="O94" s="6">
        <f t="shared" si="18"/>
        <v>3.0523255813953489</v>
      </c>
      <c r="P94" s="88"/>
      <c r="Z94" s="8"/>
      <c r="AA94" s="8"/>
      <c r="AB94" s="24"/>
    </row>
    <row r="95" spans="1:28" x14ac:dyDescent="0.2">
      <c r="A95" s="5" t="s">
        <v>168</v>
      </c>
      <c r="B95" s="5" t="s">
        <v>66</v>
      </c>
      <c r="C95" s="5">
        <v>0</v>
      </c>
      <c r="D95" s="15">
        <v>2500</v>
      </c>
      <c r="E95" s="15">
        <v>2585</v>
      </c>
      <c r="F95" s="15">
        <v>2538</v>
      </c>
      <c r="G95" s="22">
        <v>2408</v>
      </c>
      <c r="H95" s="23">
        <v>832</v>
      </c>
      <c r="I95" s="23">
        <v>0</v>
      </c>
      <c r="J95" s="17">
        <f t="shared" si="19"/>
        <v>38</v>
      </c>
      <c r="K95" s="18">
        <f t="shared" si="15"/>
        <v>1.52</v>
      </c>
      <c r="L95" s="17">
        <v>38</v>
      </c>
      <c r="M95" s="18">
        <f t="shared" si="16"/>
        <v>1.52</v>
      </c>
      <c r="N95" s="6">
        <f t="shared" si="17"/>
        <v>32.781717888100872</v>
      </c>
      <c r="O95" s="6">
        <f t="shared" si="18"/>
        <v>0</v>
      </c>
      <c r="P95" s="88"/>
      <c r="Z95" s="8"/>
      <c r="AA95" s="8"/>
      <c r="AB95" s="24"/>
    </row>
    <row r="96" spans="1:28" x14ac:dyDescent="0.2">
      <c r="A96" s="5" t="s">
        <v>168</v>
      </c>
      <c r="B96" s="5" t="s">
        <v>70</v>
      </c>
      <c r="C96" s="5">
        <v>0</v>
      </c>
      <c r="D96" s="15">
        <v>2000</v>
      </c>
      <c r="E96" s="15">
        <v>2079</v>
      </c>
      <c r="F96" s="15">
        <v>2132</v>
      </c>
      <c r="G96" s="22">
        <v>2409</v>
      </c>
      <c r="H96" s="23">
        <v>377</v>
      </c>
      <c r="I96" s="23">
        <v>0</v>
      </c>
      <c r="J96" s="17">
        <f t="shared" si="19"/>
        <v>132</v>
      </c>
      <c r="K96" s="18">
        <f t="shared" si="15"/>
        <v>6.6</v>
      </c>
      <c r="L96" s="17">
        <v>132</v>
      </c>
      <c r="M96" s="18">
        <f t="shared" si="16"/>
        <v>6.6</v>
      </c>
      <c r="N96" s="6">
        <f t="shared" si="17"/>
        <v>17.682926829268293</v>
      </c>
      <c r="O96" s="6">
        <f t="shared" si="18"/>
        <v>0</v>
      </c>
      <c r="P96" s="88"/>
      <c r="Z96" s="8"/>
      <c r="AA96" s="8"/>
      <c r="AB96" s="24"/>
    </row>
    <row r="97" spans="1:28" x14ac:dyDescent="0.2">
      <c r="A97" s="5" t="s">
        <v>168</v>
      </c>
      <c r="B97" s="5" t="s">
        <v>57</v>
      </c>
      <c r="C97" s="5">
        <v>672</v>
      </c>
      <c r="D97" s="15">
        <v>2800</v>
      </c>
      <c r="E97" s="15">
        <v>2113</v>
      </c>
      <c r="F97" s="15">
        <v>2756</v>
      </c>
      <c r="G97" s="22">
        <v>2410</v>
      </c>
      <c r="H97" s="23">
        <v>179</v>
      </c>
      <c r="I97" s="23">
        <v>179</v>
      </c>
      <c r="J97" s="17">
        <f t="shared" si="19"/>
        <v>-44</v>
      </c>
      <c r="K97" s="18">
        <f t="shared" si="15"/>
        <v>-1.5714285714285714</v>
      </c>
      <c r="L97" s="17">
        <v>44</v>
      </c>
      <c r="M97" s="18">
        <f t="shared" si="16"/>
        <v>1.5714285714285714</v>
      </c>
      <c r="N97" s="6">
        <f t="shared" si="17"/>
        <v>6.4949201741654576</v>
      </c>
      <c r="O97" s="6">
        <f t="shared" si="18"/>
        <v>6.4949201741654576</v>
      </c>
      <c r="P97" s="88"/>
      <c r="Z97" s="8"/>
      <c r="AA97" s="8"/>
      <c r="AB97" s="24"/>
    </row>
    <row r="98" spans="1:28" x14ac:dyDescent="0.2">
      <c r="A98" s="5" t="s">
        <v>168</v>
      </c>
      <c r="B98" s="5" t="s">
        <v>74</v>
      </c>
      <c r="C98" s="5">
        <v>517</v>
      </c>
      <c r="D98" s="15">
        <v>3700</v>
      </c>
      <c r="E98" s="15">
        <v>3264</v>
      </c>
      <c r="F98" s="15">
        <v>3766</v>
      </c>
      <c r="G98" s="22">
        <v>2411</v>
      </c>
      <c r="H98" s="23">
        <v>392</v>
      </c>
      <c r="I98" s="23">
        <v>392</v>
      </c>
      <c r="J98" s="17">
        <f t="shared" si="19"/>
        <v>66</v>
      </c>
      <c r="K98" s="18">
        <f t="shared" si="15"/>
        <v>1.7837837837837838</v>
      </c>
      <c r="L98" s="17">
        <v>66</v>
      </c>
      <c r="M98" s="18">
        <f t="shared" si="16"/>
        <v>1.7837837837837838</v>
      </c>
      <c r="N98" s="6">
        <f t="shared" si="17"/>
        <v>10.408921933085503</v>
      </c>
      <c r="O98" s="6">
        <f t="shared" si="18"/>
        <v>10.408921933085503</v>
      </c>
      <c r="P98" s="88"/>
      <c r="Z98" s="8"/>
      <c r="AA98" s="8"/>
      <c r="AB98" s="24"/>
    </row>
    <row r="99" spans="1:28" x14ac:dyDescent="0.2">
      <c r="A99" s="5" t="s">
        <v>168</v>
      </c>
      <c r="B99" s="5" t="s">
        <v>63</v>
      </c>
      <c r="C99" s="5">
        <v>527</v>
      </c>
      <c r="D99" s="15">
        <v>1750</v>
      </c>
      <c r="E99" s="15">
        <v>1306</v>
      </c>
      <c r="F99" s="15">
        <v>1905</v>
      </c>
      <c r="G99" s="22">
        <v>2412</v>
      </c>
      <c r="H99" s="23">
        <v>401</v>
      </c>
      <c r="I99" s="23">
        <v>401</v>
      </c>
      <c r="J99" s="17">
        <f t="shared" si="19"/>
        <v>155</v>
      </c>
      <c r="K99" s="18">
        <f t="shared" ref="K99:K130" si="20">J99/D99%</f>
        <v>8.8571428571428577</v>
      </c>
      <c r="L99" s="17">
        <v>155</v>
      </c>
      <c r="M99" s="18">
        <f t="shared" ref="M99:M130" si="21">L99/D99%</f>
        <v>8.8571428571428577</v>
      </c>
      <c r="N99" s="6">
        <f t="shared" ref="N99:N130" si="22">H99/F99%</f>
        <v>21.049868766404199</v>
      </c>
      <c r="O99" s="6">
        <f t="shared" ref="O99:O130" si="23">I99/F99%</f>
        <v>21.049868766404199</v>
      </c>
      <c r="P99" s="88"/>
      <c r="Z99" s="8"/>
      <c r="AA99" s="8"/>
      <c r="AB99" s="24"/>
    </row>
    <row r="100" spans="1:28" x14ac:dyDescent="0.2">
      <c r="A100" s="5" t="s">
        <v>168</v>
      </c>
      <c r="B100" s="5" t="s">
        <v>56</v>
      </c>
      <c r="C100" s="5">
        <v>0</v>
      </c>
      <c r="D100" s="15">
        <v>4000</v>
      </c>
      <c r="E100" s="15">
        <v>3950</v>
      </c>
      <c r="F100" s="15">
        <v>3950</v>
      </c>
      <c r="G100" s="22">
        <v>2413</v>
      </c>
      <c r="H100" s="23">
        <v>309</v>
      </c>
      <c r="I100" s="23">
        <v>0</v>
      </c>
      <c r="J100" s="17">
        <f t="shared" si="19"/>
        <v>-50</v>
      </c>
      <c r="K100" s="18">
        <f t="shared" si="20"/>
        <v>-1.25</v>
      </c>
      <c r="L100" s="17">
        <v>50</v>
      </c>
      <c r="M100" s="18">
        <f t="shared" si="21"/>
        <v>1.25</v>
      </c>
      <c r="N100" s="6">
        <f t="shared" si="22"/>
        <v>7.8227848101265822</v>
      </c>
      <c r="O100" s="6">
        <f t="shared" si="23"/>
        <v>0</v>
      </c>
      <c r="P100" s="88"/>
      <c r="Z100" s="8"/>
      <c r="AA100" s="8"/>
      <c r="AB100" s="24"/>
    </row>
    <row r="101" spans="1:28" x14ac:dyDescent="0.2">
      <c r="A101" s="5" t="s">
        <v>168</v>
      </c>
      <c r="B101" s="5" t="s">
        <v>58</v>
      </c>
      <c r="C101" s="5">
        <v>0</v>
      </c>
      <c r="D101" s="15">
        <v>2650</v>
      </c>
      <c r="E101" s="15">
        <v>2671</v>
      </c>
      <c r="F101" s="15">
        <v>2814</v>
      </c>
      <c r="G101" s="22">
        <v>2414</v>
      </c>
      <c r="H101" s="23">
        <v>474</v>
      </c>
      <c r="I101" s="23">
        <v>0</v>
      </c>
      <c r="J101" s="17">
        <f t="shared" si="19"/>
        <v>164</v>
      </c>
      <c r="K101" s="18">
        <f t="shared" si="20"/>
        <v>6.1886792452830193</v>
      </c>
      <c r="L101" s="17">
        <v>164</v>
      </c>
      <c r="M101" s="18">
        <f t="shared" si="21"/>
        <v>6.1886792452830193</v>
      </c>
      <c r="N101" s="6">
        <f t="shared" si="22"/>
        <v>16.844349680170577</v>
      </c>
      <c r="O101" s="6">
        <f t="shared" si="23"/>
        <v>0</v>
      </c>
      <c r="P101" s="88"/>
      <c r="Z101" s="8"/>
      <c r="AA101" s="8"/>
      <c r="AB101" s="24"/>
    </row>
    <row r="102" spans="1:28" x14ac:dyDescent="0.2">
      <c r="A102" s="5" t="s">
        <v>168</v>
      </c>
      <c r="B102" s="5" t="s">
        <v>69</v>
      </c>
      <c r="C102" s="5">
        <v>0</v>
      </c>
      <c r="D102" s="15">
        <v>2950</v>
      </c>
      <c r="E102" s="15">
        <v>3018</v>
      </c>
      <c r="F102" s="15">
        <v>2968</v>
      </c>
      <c r="G102" s="22">
        <v>2415</v>
      </c>
      <c r="H102" s="23">
        <v>319</v>
      </c>
      <c r="I102" s="23">
        <v>0</v>
      </c>
      <c r="J102" s="17">
        <f t="shared" si="19"/>
        <v>18</v>
      </c>
      <c r="K102" s="18">
        <f t="shared" si="20"/>
        <v>0.61016949152542377</v>
      </c>
      <c r="L102" s="17">
        <v>18</v>
      </c>
      <c r="M102" s="18">
        <f t="shared" si="21"/>
        <v>0.61016949152542377</v>
      </c>
      <c r="N102" s="6">
        <f t="shared" si="22"/>
        <v>10.747978436657682</v>
      </c>
      <c r="O102" s="6">
        <f t="shared" si="23"/>
        <v>0</v>
      </c>
      <c r="P102" s="88"/>
      <c r="Z102" s="8"/>
      <c r="AA102" s="8"/>
      <c r="AB102" s="24"/>
    </row>
    <row r="103" spans="1:28" x14ac:dyDescent="0.2">
      <c r="A103" s="5" t="s">
        <v>168</v>
      </c>
      <c r="B103" s="5" t="s">
        <v>109</v>
      </c>
      <c r="C103" s="5">
        <v>0</v>
      </c>
      <c r="D103" s="15">
        <v>3100</v>
      </c>
      <c r="E103" s="15">
        <v>3087</v>
      </c>
      <c r="F103" s="15">
        <v>3123</v>
      </c>
      <c r="G103" s="22">
        <v>2416</v>
      </c>
      <c r="H103" s="23">
        <v>401</v>
      </c>
      <c r="I103" s="23">
        <v>0</v>
      </c>
      <c r="J103" s="17">
        <f t="shared" si="19"/>
        <v>23</v>
      </c>
      <c r="K103" s="18">
        <f t="shared" si="20"/>
        <v>0.74193548387096775</v>
      </c>
      <c r="L103" s="17">
        <v>23</v>
      </c>
      <c r="M103" s="18">
        <f t="shared" si="21"/>
        <v>0.74193548387096775</v>
      </c>
      <c r="N103" s="6">
        <f t="shared" si="22"/>
        <v>12.840217739353186</v>
      </c>
      <c r="O103" s="6">
        <f t="shared" si="23"/>
        <v>0</v>
      </c>
      <c r="P103" s="88"/>
      <c r="Z103" s="8"/>
      <c r="AA103" s="8"/>
      <c r="AB103" s="24"/>
    </row>
    <row r="104" spans="1:28" x14ac:dyDescent="0.2">
      <c r="A104" s="5" t="s">
        <v>168</v>
      </c>
      <c r="B104" s="5" t="s">
        <v>59</v>
      </c>
      <c r="C104" s="5">
        <v>0</v>
      </c>
      <c r="D104" s="15">
        <v>2800</v>
      </c>
      <c r="E104" s="15">
        <v>2786</v>
      </c>
      <c r="F104" s="15">
        <v>2939</v>
      </c>
      <c r="G104" s="22">
        <v>2417</v>
      </c>
      <c r="H104" s="23">
        <v>82</v>
      </c>
      <c r="I104" s="23">
        <v>0</v>
      </c>
      <c r="J104" s="17">
        <f t="shared" si="19"/>
        <v>139</v>
      </c>
      <c r="K104" s="18">
        <f t="shared" si="20"/>
        <v>4.9642857142857144</v>
      </c>
      <c r="L104" s="17">
        <v>139</v>
      </c>
      <c r="M104" s="18">
        <f t="shared" si="21"/>
        <v>4.9642857142857144</v>
      </c>
      <c r="N104" s="6">
        <f t="shared" si="22"/>
        <v>2.7900646478394009</v>
      </c>
      <c r="O104" s="6">
        <f t="shared" si="23"/>
        <v>0</v>
      </c>
      <c r="P104" s="88"/>
      <c r="Z104" s="8"/>
      <c r="AA104" s="8"/>
      <c r="AB104" s="24"/>
    </row>
    <row r="105" spans="1:28" x14ac:dyDescent="0.2">
      <c r="A105" s="5" t="s">
        <v>168</v>
      </c>
      <c r="B105" s="5" t="s">
        <v>143</v>
      </c>
      <c r="C105" s="5">
        <v>648</v>
      </c>
      <c r="D105" s="15">
        <v>2400</v>
      </c>
      <c r="E105" s="15">
        <v>1737</v>
      </c>
      <c r="F105" s="15">
        <v>2780</v>
      </c>
      <c r="G105" s="22">
        <v>2418</v>
      </c>
      <c r="H105" s="23">
        <v>672</v>
      </c>
      <c r="I105" s="23">
        <v>672</v>
      </c>
      <c r="J105" s="17">
        <f t="shared" si="19"/>
        <v>380</v>
      </c>
      <c r="K105" s="18">
        <f t="shared" si="20"/>
        <v>15.833333333333334</v>
      </c>
      <c r="L105" s="17">
        <v>380</v>
      </c>
      <c r="M105" s="18">
        <f t="shared" si="21"/>
        <v>15.833333333333334</v>
      </c>
      <c r="N105" s="6">
        <f t="shared" si="22"/>
        <v>24.172661870503596</v>
      </c>
      <c r="O105" s="6">
        <f t="shared" si="23"/>
        <v>24.172661870503596</v>
      </c>
      <c r="P105" s="88"/>
      <c r="Z105" s="8"/>
      <c r="AA105" s="8"/>
      <c r="AB105" s="24"/>
    </row>
    <row r="106" spans="1:28" x14ac:dyDescent="0.2">
      <c r="A106" s="5" t="s">
        <v>168</v>
      </c>
      <c r="B106" s="5" t="s">
        <v>61</v>
      </c>
      <c r="C106" s="5">
        <v>561</v>
      </c>
      <c r="D106" s="15">
        <v>2700</v>
      </c>
      <c r="E106" s="15">
        <v>2114</v>
      </c>
      <c r="F106" s="15">
        <v>2654</v>
      </c>
      <c r="G106" s="22">
        <v>2419</v>
      </c>
      <c r="H106" s="23">
        <v>280</v>
      </c>
      <c r="I106" s="23">
        <v>280</v>
      </c>
      <c r="J106" s="17">
        <f t="shared" si="19"/>
        <v>-46</v>
      </c>
      <c r="K106" s="18">
        <f t="shared" si="20"/>
        <v>-1.7037037037037037</v>
      </c>
      <c r="L106" s="17">
        <v>46</v>
      </c>
      <c r="M106" s="18">
        <f t="shared" si="21"/>
        <v>1.7037037037037037</v>
      </c>
      <c r="N106" s="6">
        <f t="shared" si="22"/>
        <v>10.550113036925396</v>
      </c>
      <c r="O106" s="6">
        <f t="shared" si="23"/>
        <v>10.550113036925396</v>
      </c>
      <c r="P106" s="88"/>
      <c r="Z106" s="8"/>
      <c r="AA106" s="8"/>
      <c r="AB106" s="24"/>
    </row>
    <row r="107" spans="1:28" x14ac:dyDescent="0.2">
      <c r="A107" s="5" t="s">
        <v>168</v>
      </c>
      <c r="B107" s="5" t="s">
        <v>62</v>
      </c>
      <c r="C107" s="5">
        <v>0</v>
      </c>
      <c r="D107" s="15">
        <v>3300</v>
      </c>
      <c r="E107" s="15">
        <v>3369</v>
      </c>
      <c r="F107" s="15">
        <v>3341</v>
      </c>
      <c r="G107" s="22">
        <v>2420</v>
      </c>
      <c r="H107" s="23">
        <v>706</v>
      </c>
      <c r="I107" s="23">
        <v>0</v>
      </c>
      <c r="J107" s="17">
        <f t="shared" si="19"/>
        <v>41</v>
      </c>
      <c r="K107" s="18">
        <f t="shared" si="20"/>
        <v>1.2424242424242424</v>
      </c>
      <c r="L107" s="17">
        <v>41</v>
      </c>
      <c r="M107" s="18">
        <f t="shared" si="21"/>
        <v>1.2424242424242424</v>
      </c>
      <c r="N107" s="6">
        <f t="shared" si="22"/>
        <v>21.131397785094286</v>
      </c>
      <c r="O107" s="6">
        <f t="shared" si="23"/>
        <v>0</v>
      </c>
      <c r="P107" s="88"/>
      <c r="Z107" s="8"/>
      <c r="AA107" s="8"/>
      <c r="AB107" s="24"/>
    </row>
    <row r="108" spans="1:28" x14ac:dyDescent="0.2">
      <c r="A108" s="5" t="s">
        <v>168</v>
      </c>
      <c r="B108" s="5" t="s">
        <v>146</v>
      </c>
      <c r="C108" s="5">
        <v>0</v>
      </c>
      <c r="D108" s="15">
        <v>1850</v>
      </c>
      <c r="E108" s="15">
        <v>1920</v>
      </c>
      <c r="F108" s="15">
        <v>1914</v>
      </c>
      <c r="G108" s="22">
        <v>2421</v>
      </c>
      <c r="H108" s="23">
        <v>372</v>
      </c>
      <c r="I108" s="23">
        <v>372</v>
      </c>
      <c r="J108" s="17">
        <f t="shared" si="19"/>
        <v>64</v>
      </c>
      <c r="K108" s="18">
        <f t="shared" si="20"/>
        <v>3.4594594594594597</v>
      </c>
      <c r="L108" s="17">
        <v>64</v>
      </c>
      <c r="M108" s="18">
        <f t="shared" si="21"/>
        <v>3.4594594594594597</v>
      </c>
      <c r="N108" s="6">
        <f t="shared" si="22"/>
        <v>19.435736677115987</v>
      </c>
      <c r="O108" s="6">
        <f t="shared" si="23"/>
        <v>19.435736677115987</v>
      </c>
      <c r="P108" s="88"/>
      <c r="Z108" s="8"/>
      <c r="AA108" s="8"/>
      <c r="AB108" s="24"/>
    </row>
    <row r="109" spans="1:28" x14ac:dyDescent="0.2">
      <c r="A109" s="5" t="s">
        <v>168</v>
      </c>
      <c r="B109" s="5" t="s">
        <v>53</v>
      </c>
      <c r="C109" s="5">
        <v>0</v>
      </c>
      <c r="D109" s="15">
        <v>2500</v>
      </c>
      <c r="E109" s="15">
        <v>2461</v>
      </c>
      <c r="F109" s="15">
        <v>2480</v>
      </c>
      <c r="G109" s="22">
        <v>2422</v>
      </c>
      <c r="H109" s="23">
        <v>469</v>
      </c>
      <c r="I109" s="23">
        <v>0</v>
      </c>
      <c r="J109" s="17">
        <f t="shared" si="19"/>
        <v>-20</v>
      </c>
      <c r="K109" s="18">
        <f t="shared" si="20"/>
        <v>-0.8</v>
      </c>
      <c r="L109" s="17">
        <v>20</v>
      </c>
      <c r="M109" s="18">
        <f t="shared" si="21"/>
        <v>0.8</v>
      </c>
      <c r="N109" s="6">
        <f t="shared" si="22"/>
        <v>18.911290322580644</v>
      </c>
      <c r="O109" s="6">
        <f t="shared" si="23"/>
        <v>0</v>
      </c>
      <c r="P109" s="88"/>
      <c r="Z109" s="8"/>
      <c r="AA109" s="8"/>
      <c r="AB109" s="24"/>
    </row>
    <row r="110" spans="1:28" x14ac:dyDescent="0.2">
      <c r="A110" s="5" t="s">
        <v>168</v>
      </c>
      <c r="B110" s="5" t="s">
        <v>48</v>
      </c>
      <c r="C110" s="5">
        <v>0</v>
      </c>
      <c r="D110" s="15">
        <v>3700</v>
      </c>
      <c r="E110" s="15">
        <v>3779</v>
      </c>
      <c r="F110" s="15">
        <v>4167</v>
      </c>
      <c r="G110" s="22">
        <v>2423</v>
      </c>
      <c r="H110" s="23">
        <v>1083</v>
      </c>
      <c r="I110" s="23">
        <v>0</v>
      </c>
      <c r="J110" s="17">
        <f t="shared" si="19"/>
        <v>467</v>
      </c>
      <c r="K110" s="18">
        <f t="shared" si="20"/>
        <v>12.621621621621621</v>
      </c>
      <c r="L110" s="17">
        <v>467</v>
      </c>
      <c r="M110" s="18">
        <f t="shared" si="21"/>
        <v>12.621621621621621</v>
      </c>
      <c r="N110" s="6">
        <f t="shared" si="22"/>
        <v>25.989920806335491</v>
      </c>
      <c r="O110" s="6">
        <f t="shared" si="23"/>
        <v>0</v>
      </c>
      <c r="P110" s="88"/>
      <c r="Z110" s="8"/>
      <c r="AA110" s="8"/>
      <c r="AB110" s="24"/>
    </row>
    <row r="111" spans="1:28" x14ac:dyDescent="0.2">
      <c r="A111" s="5" t="s">
        <v>168</v>
      </c>
      <c r="B111" s="5" t="s">
        <v>71</v>
      </c>
      <c r="C111" s="5">
        <v>0</v>
      </c>
      <c r="D111" s="15">
        <v>2100</v>
      </c>
      <c r="E111" s="15">
        <v>2095</v>
      </c>
      <c r="F111" s="15">
        <v>2156</v>
      </c>
      <c r="G111" s="22">
        <v>2424</v>
      </c>
      <c r="H111" s="23">
        <v>358</v>
      </c>
      <c r="I111" s="23">
        <v>0</v>
      </c>
      <c r="J111" s="17">
        <f t="shared" si="19"/>
        <v>56</v>
      </c>
      <c r="K111" s="18">
        <f t="shared" si="20"/>
        <v>2.6666666666666665</v>
      </c>
      <c r="L111" s="17">
        <v>56</v>
      </c>
      <c r="M111" s="18">
        <f t="shared" si="21"/>
        <v>2.6666666666666665</v>
      </c>
      <c r="N111" s="6">
        <f t="shared" si="22"/>
        <v>16.604823747680893</v>
      </c>
      <c r="O111" s="6">
        <f t="shared" si="23"/>
        <v>0</v>
      </c>
      <c r="P111" s="88"/>
      <c r="Z111" s="8"/>
      <c r="AA111" s="8"/>
      <c r="AB111" s="24"/>
    </row>
    <row r="112" spans="1:28" x14ac:dyDescent="0.2">
      <c r="A112" s="5" t="s">
        <v>168</v>
      </c>
      <c r="B112" s="5" t="s">
        <v>137</v>
      </c>
      <c r="C112" s="5">
        <v>493</v>
      </c>
      <c r="D112" s="15">
        <v>2750</v>
      </c>
      <c r="E112" s="15">
        <v>2328</v>
      </c>
      <c r="F112" s="15">
        <v>2905</v>
      </c>
      <c r="G112" s="22">
        <v>2425</v>
      </c>
      <c r="H112" s="23">
        <v>430</v>
      </c>
      <c r="I112" s="23">
        <v>430</v>
      </c>
      <c r="J112" s="17">
        <f t="shared" si="19"/>
        <v>155</v>
      </c>
      <c r="K112" s="18">
        <f t="shared" si="20"/>
        <v>5.6363636363636367</v>
      </c>
      <c r="L112" s="17">
        <v>155</v>
      </c>
      <c r="M112" s="18">
        <f t="shared" si="21"/>
        <v>5.6363636363636367</v>
      </c>
      <c r="N112" s="6">
        <f t="shared" si="22"/>
        <v>14.802065404475043</v>
      </c>
      <c r="O112" s="6">
        <f t="shared" si="23"/>
        <v>14.802065404475043</v>
      </c>
      <c r="P112" s="88"/>
      <c r="Z112" s="8"/>
      <c r="AA112" s="8"/>
      <c r="AB112" s="24"/>
    </row>
    <row r="113" spans="1:28" x14ac:dyDescent="0.2">
      <c r="A113" s="5" t="s">
        <v>168</v>
      </c>
      <c r="B113" s="5" t="s">
        <v>65</v>
      </c>
      <c r="C113" s="5">
        <v>0</v>
      </c>
      <c r="D113" s="15">
        <v>2900</v>
      </c>
      <c r="E113" s="15">
        <v>2978</v>
      </c>
      <c r="F113" s="15">
        <v>2959</v>
      </c>
      <c r="G113" s="22">
        <v>2426</v>
      </c>
      <c r="H113" s="23">
        <v>691</v>
      </c>
      <c r="I113" s="23">
        <v>0</v>
      </c>
      <c r="J113" s="17">
        <f t="shared" si="19"/>
        <v>59</v>
      </c>
      <c r="K113" s="18">
        <f t="shared" si="20"/>
        <v>2.0344827586206895</v>
      </c>
      <c r="L113" s="17">
        <v>59</v>
      </c>
      <c r="M113" s="18">
        <f t="shared" si="21"/>
        <v>2.0344827586206895</v>
      </c>
      <c r="N113" s="6">
        <f t="shared" si="22"/>
        <v>23.352483947279488</v>
      </c>
      <c r="O113" s="6">
        <f t="shared" si="23"/>
        <v>0</v>
      </c>
      <c r="P113" s="88"/>
      <c r="Z113" s="8"/>
      <c r="AA113" s="8"/>
      <c r="AB113" s="24"/>
    </row>
    <row r="114" spans="1:28" x14ac:dyDescent="0.2">
      <c r="A114" s="5" t="s">
        <v>168</v>
      </c>
      <c r="B114" s="5" t="s">
        <v>164</v>
      </c>
      <c r="C114" s="5">
        <v>0</v>
      </c>
      <c r="D114" s="15">
        <v>1200</v>
      </c>
      <c r="E114" s="15">
        <v>1176</v>
      </c>
      <c r="F114" s="15">
        <v>1247</v>
      </c>
      <c r="G114" s="22">
        <v>2427</v>
      </c>
      <c r="H114" s="23">
        <v>633</v>
      </c>
      <c r="I114" s="23">
        <v>0</v>
      </c>
      <c r="J114" s="17">
        <f t="shared" si="19"/>
        <v>47</v>
      </c>
      <c r="K114" s="18">
        <f t="shared" si="20"/>
        <v>3.9166666666666665</v>
      </c>
      <c r="L114" s="17">
        <v>47</v>
      </c>
      <c r="M114" s="18">
        <f t="shared" si="21"/>
        <v>3.9166666666666665</v>
      </c>
      <c r="N114" s="6">
        <f t="shared" si="22"/>
        <v>50.761828388131512</v>
      </c>
      <c r="O114" s="6">
        <f t="shared" si="23"/>
        <v>0</v>
      </c>
      <c r="P114" s="88"/>
      <c r="Z114" s="8"/>
      <c r="AA114" s="8"/>
      <c r="AB114" s="24"/>
    </row>
    <row r="115" spans="1:28" x14ac:dyDescent="0.2">
      <c r="A115" s="5" t="s">
        <v>168</v>
      </c>
      <c r="B115" s="5" t="s">
        <v>131</v>
      </c>
      <c r="C115" s="5">
        <v>314</v>
      </c>
      <c r="D115" s="15">
        <v>1800</v>
      </c>
      <c r="E115" s="15">
        <v>1463</v>
      </c>
      <c r="F115" s="15">
        <v>1779</v>
      </c>
      <c r="G115" s="22">
        <v>2428</v>
      </c>
      <c r="H115" s="23">
        <v>300</v>
      </c>
      <c r="I115" s="23">
        <v>300</v>
      </c>
      <c r="J115" s="17">
        <f t="shared" si="19"/>
        <v>-21</v>
      </c>
      <c r="K115" s="18">
        <f t="shared" si="20"/>
        <v>-1.1666666666666667</v>
      </c>
      <c r="L115" s="17">
        <v>21</v>
      </c>
      <c r="M115" s="18">
        <f t="shared" si="21"/>
        <v>1.1666666666666667</v>
      </c>
      <c r="N115" s="6">
        <f t="shared" si="22"/>
        <v>16.863406408094434</v>
      </c>
      <c r="O115" s="6">
        <f t="shared" si="23"/>
        <v>16.863406408094434</v>
      </c>
      <c r="P115" s="88"/>
      <c r="Z115" s="8"/>
      <c r="AA115" s="8"/>
      <c r="AB115" s="24"/>
    </row>
    <row r="116" spans="1:28" x14ac:dyDescent="0.2">
      <c r="A116" s="5" t="s">
        <v>168</v>
      </c>
      <c r="B116" s="5" t="s">
        <v>60</v>
      </c>
      <c r="C116" s="5">
        <v>628</v>
      </c>
      <c r="D116" s="15">
        <v>3350</v>
      </c>
      <c r="E116" s="15">
        <v>2706</v>
      </c>
      <c r="F116" s="15">
        <v>3418</v>
      </c>
      <c r="G116" s="22">
        <v>2429</v>
      </c>
      <c r="H116" s="23">
        <v>430</v>
      </c>
      <c r="I116" s="23">
        <v>430</v>
      </c>
      <c r="J116" s="17">
        <f t="shared" si="19"/>
        <v>68</v>
      </c>
      <c r="K116" s="18">
        <f t="shared" si="20"/>
        <v>2.0298507462686568</v>
      </c>
      <c r="L116" s="17">
        <v>68</v>
      </c>
      <c r="M116" s="18">
        <f t="shared" si="21"/>
        <v>2.0298507462686568</v>
      </c>
      <c r="N116" s="6">
        <f t="shared" si="22"/>
        <v>12.580456407255705</v>
      </c>
      <c r="O116" s="6">
        <f t="shared" si="23"/>
        <v>12.580456407255705</v>
      </c>
      <c r="P116" s="88"/>
      <c r="Z116" s="8"/>
      <c r="AA116" s="8"/>
      <c r="AB116" s="24"/>
    </row>
    <row r="117" spans="1:28" x14ac:dyDescent="0.2">
      <c r="A117" s="5" t="s">
        <v>168</v>
      </c>
      <c r="B117" s="5" t="s">
        <v>68</v>
      </c>
      <c r="C117" s="5">
        <v>0</v>
      </c>
      <c r="D117" s="15">
        <v>2350</v>
      </c>
      <c r="E117" s="15">
        <v>2297</v>
      </c>
      <c r="F117" s="15">
        <v>2403</v>
      </c>
      <c r="G117" s="22">
        <v>2430</v>
      </c>
      <c r="H117" s="23">
        <v>604</v>
      </c>
      <c r="I117" s="23">
        <v>604</v>
      </c>
      <c r="J117" s="17">
        <f t="shared" si="19"/>
        <v>53</v>
      </c>
      <c r="K117" s="18">
        <f t="shared" si="20"/>
        <v>2.2553191489361701</v>
      </c>
      <c r="L117" s="17">
        <v>53</v>
      </c>
      <c r="M117" s="18">
        <f t="shared" si="21"/>
        <v>2.2553191489361701</v>
      </c>
      <c r="N117" s="6">
        <f t="shared" si="22"/>
        <v>25.135247607157719</v>
      </c>
      <c r="O117" s="6">
        <f t="shared" si="23"/>
        <v>25.135247607157719</v>
      </c>
      <c r="P117" s="88"/>
      <c r="Z117" s="8"/>
      <c r="AA117" s="8"/>
      <c r="AB117" s="24"/>
    </row>
    <row r="118" spans="1:28" x14ac:dyDescent="0.2">
      <c r="A118" s="5" t="s">
        <v>168</v>
      </c>
      <c r="B118" s="5" t="s">
        <v>64</v>
      </c>
      <c r="C118" s="5">
        <v>0</v>
      </c>
      <c r="D118" s="15">
        <v>2000</v>
      </c>
      <c r="E118" s="15">
        <v>2082</v>
      </c>
      <c r="F118" s="15">
        <v>2214</v>
      </c>
      <c r="G118" s="22">
        <v>2431</v>
      </c>
      <c r="H118" s="23">
        <v>595</v>
      </c>
      <c r="I118" s="23">
        <v>595</v>
      </c>
      <c r="J118" s="17">
        <f t="shared" si="19"/>
        <v>214</v>
      </c>
      <c r="K118" s="18">
        <f t="shared" si="20"/>
        <v>10.7</v>
      </c>
      <c r="L118" s="17">
        <v>214</v>
      </c>
      <c r="M118" s="18">
        <f t="shared" si="21"/>
        <v>10.7</v>
      </c>
      <c r="N118" s="6">
        <f t="shared" si="22"/>
        <v>26.874435411020777</v>
      </c>
      <c r="O118" s="6">
        <f t="shared" si="23"/>
        <v>26.874435411020777</v>
      </c>
      <c r="P118" s="88"/>
      <c r="Z118" s="8"/>
      <c r="AA118" s="8"/>
      <c r="AB118" s="24"/>
    </row>
    <row r="119" spans="1:28" x14ac:dyDescent="0.2">
      <c r="A119" s="5" t="s">
        <v>168</v>
      </c>
      <c r="B119" s="5" t="s">
        <v>144</v>
      </c>
      <c r="C119" s="5">
        <v>290</v>
      </c>
      <c r="D119" s="15">
        <v>2300</v>
      </c>
      <c r="E119" s="15">
        <v>1997</v>
      </c>
      <c r="F119" s="15">
        <v>2263</v>
      </c>
      <c r="G119" s="22">
        <v>2432</v>
      </c>
      <c r="H119" s="23">
        <v>309</v>
      </c>
      <c r="I119" s="23">
        <v>309</v>
      </c>
      <c r="J119" s="17">
        <f t="shared" si="19"/>
        <v>-37</v>
      </c>
      <c r="K119" s="18">
        <f t="shared" si="20"/>
        <v>-1.6086956521739131</v>
      </c>
      <c r="L119" s="17">
        <v>37</v>
      </c>
      <c r="M119" s="18">
        <f t="shared" si="21"/>
        <v>1.6086956521739131</v>
      </c>
      <c r="N119" s="6">
        <f t="shared" si="22"/>
        <v>13.654441007512153</v>
      </c>
      <c r="O119" s="6">
        <f t="shared" si="23"/>
        <v>13.654441007512153</v>
      </c>
      <c r="P119" s="88"/>
      <c r="Z119" s="8"/>
      <c r="AA119" s="8"/>
      <c r="AB119" s="24"/>
    </row>
    <row r="120" spans="1:28" x14ac:dyDescent="0.2">
      <c r="A120" s="5" t="s">
        <v>168</v>
      </c>
      <c r="B120" s="5" t="s">
        <v>73</v>
      </c>
      <c r="C120" s="5">
        <v>0</v>
      </c>
      <c r="D120" s="15">
        <v>2400</v>
      </c>
      <c r="E120" s="15">
        <v>1750</v>
      </c>
      <c r="F120" s="15">
        <v>2683</v>
      </c>
      <c r="G120" s="22">
        <v>2433</v>
      </c>
      <c r="H120" s="23">
        <v>556</v>
      </c>
      <c r="I120" s="23">
        <v>556</v>
      </c>
      <c r="J120" s="17">
        <f t="shared" si="19"/>
        <v>283</v>
      </c>
      <c r="K120" s="18">
        <f t="shared" si="20"/>
        <v>11.791666666666666</v>
      </c>
      <c r="L120" s="17">
        <v>283</v>
      </c>
      <c r="M120" s="18">
        <f t="shared" si="21"/>
        <v>11.791666666666666</v>
      </c>
      <c r="N120" s="6">
        <f t="shared" si="22"/>
        <v>20.723071188967573</v>
      </c>
      <c r="O120" s="6">
        <f t="shared" si="23"/>
        <v>20.723071188967573</v>
      </c>
      <c r="P120" s="88"/>
      <c r="Z120" s="8"/>
      <c r="AA120" s="8"/>
      <c r="AB120" s="24"/>
    </row>
    <row r="121" spans="1:28" x14ac:dyDescent="0.2">
      <c r="A121" s="5" t="s">
        <v>168</v>
      </c>
      <c r="B121" s="5" t="s">
        <v>138</v>
      </c>
      <c r="C121" s="5">
        <v>0</v>
      </c>
      <c r="D121" s="15">
        <v>3600</v>
      </c>
      <c r="E121" s="15">
        <v>3591</v>
      </c>
      <c r="F121" s="15">
        <v>3592</v>
      </c>
      <c r="G121" s="22">
        <v>2434</v>
      </c>
      <c r="H121" s="23">
        <v>464</v>
      </c>
      <c r="I121" s="23">
        <v>0</v>
      </c>
      <c r="J121" s="17">
        <f t="shared" si="19"/>
        <v>-8</v>
      </c>
      <c r="K121" s="18">
        <f t="shared" si="20"/>
        <v>-0.22222222222222221</v>
      </c>
      <c r="L121" s="17">
        <v>8</v>
      </c>
      <c r="M121" s="18">
        <f t="shared" si="21"/>
        <v>0.22222222222222221</v>
      </c>
      <c r="N121" s="6">
        <f t="shared" si="22"/>
        <v>12.917594654788418</v>
      </c>
      <c r="O121" s="6">
        <f t="shared" si="23"/>
        <v>0</v>
      </c>
      <c r="P121" s="88"/>
      <c r="Z121" s="8"/>
      <c r="AA121" s="8"/>
      <c r="AB121" s="24"/>
    </row>
    <row r="122" spans="1:28" s="34" customFormat="1" ht="15" x14ac:dyDescent="0.25">
      <c r="A122" s="30"/>
      <c r="B122" s="30"/>
      <c r="C122" s="30">
        <f>SUM(C54:C121)</f>
        <v>9490</v>
      </c>
      <c r="D122" s="30">
        <f>SUM(D54:D121)</f>
        <v>177400</v>
      </c>
      <c r="E122" s="30">
        <f>SUM(E54:E121)</f>
        <v>168432</v>
      </c>
      <c r="F122" s="30">
        <f>SUM(F54:F121)</f>
        <v>182614</v>
      </c>
      <c r="G122" s="31"/>
      <c r="H122" s="30">
        <f>SUM(H54:H121)</f>
        <v>32439</v>
      </c>
      <c r="I122" s="30">
        <f>SUM(I54:I121)</f>
        <v>18458</v>
      </c>
      <c r="J122" s="32"/>
      <c r="K122" s="33">
        <f t="shared" si="20"/>
        <v>0</v>
      </c>
      <c r="L122" s="30">
        <f>SUM(L54:L121)</f>
        <v>6214</v>
      </c>
      <c r="M122" s="38">
        <f t="shared" si="21"/>
        <v>3.5028184892897407</v>
      </c>
      <c r="N122" s="33">
        <f t="shared" si="22"/>
        <v>17.763698292573405</v>
      </c>
      <c r="O122" s="33">
        <f t="shared" si="23"/>
        <v>10.107658777530748</v>
      </c>
      <c r="P122" s="88"/>
    </row>
    <row r="123" spans="1:28" x14ac:dyDescent="0.2">
      <c r="A123" s="39" t="s">
        <v>168</v>
      </c>
      <c r="B123" s="39" t="s">
        <v>107</v>
      </c>
      <c r="C123" s="39">
        <v>469</v>
      </c>
      <c r="D123" s="40">
        <v>3200</v>
      </c>
      <c r="E123" s="40">
        <v>2715</v>
      </c>
      <c r="F123" s="40">
        <v>3316</v>
      </c>
      <c r="G123" s="41">
        <v>22311</v>
      </c>
      <c r="H123" s="23">
        <v>537</v>
      </c>
      <c r="I123" s="23">
        <v>537</v>
      </c>
      <c r="J123" s="17">
        <f t="shared" ref="J123:J166" si="24">F123-D123</f>
        <v>116</v>
      </c>
      <c r="K123" s="18">
        <f t="shared" si="20"/>
        <v>3.625</v>
      </c>
      <c r="L123" s="17">
        <v>116</v>
      </c>
      <c r="M123" s="18">
        <f t="shared" si="21"/>
        <v>3.625</v>
      </c>
      <c r="N123" s="6">
        <f t="shared" si="22"/>
        <v>16.194209891435467</v>
      </c>
      <c r="O123" s="6">
        <f t="shared" si="23"/>
        <v>16.194209891435467</v>
      </c>
      <c r="P123" s="88" t="s">
        <v>118</v>
      </c>
      <c r="Z123" s="8"/>
      <c r="AA123" s="8"/>
      <c r="AB123" s="24"/>
    </row>
    <row r="124" spans="1:28" x14ac:dyDescent="0.2">
      <c r="A124" s="5" t="s">
        <v>168</v>
      </c>
      <c r="B124" s="5" t="s">
        <v>30</v>
      </c>
      <c r="C124" s="5">
        <v>0</v>
      </c>
      <c r="D124" s="15">
        <v>2200</v>
      </c>
      <c r="E124" s="15">
        <v>2178</v>
      </c>
      <c r="F124" s="15">
        <v>2229</v>
      </c>
      <c r="G124" s="22">
        <v>22312</v>
      </c>
      <c r="H124" s="23">
        <v>638</v>
      </c>
      <c r="I124" s="23">
        <v>0</v>
      </c>
      <c r="J124" s="17">
        <f t="shared" si="24"/>
        <v>29</v>
      </c>
      <c r="K124" s="18">
        <f t="shared" si="20"/>
        <v>1.3181818181818181</v>
      </c>
      <c r="L124" s="17">
        <v>29</v>
      </c>
      <c r="M124" s="18">
        <f t="shared" si="21"/>
        <v>1.3181818181818181</v>
      </c>
      <c r="N124" s="6">
        <f t="shared" si="22"/>
        <v>28.622700762673844</v>
      </c>
      <c r="O124" s="6">
        <f t="shared" si="23"/>
        <v>0</v>
      </c>
      <c r="P124" s="88"/>
      <c r="Z124" s="8"/>
      <c r="AA124" s="8"/>
      <c r="AB124" s="24"/>
    </row>
    <row r="125" spans="1:28" x14ac:dyDescent="0.2">
      <c r="A125" s="5" t="s">
        <v>168</v>
      </c>
      <c r="B125" s="5" t="s">
        <v>140</v>
      </c>
      <c r="C125" s="5">
        <v>0</v>
      </c>
      <c r="D125" s="15">
        <v>2600</v>
      </c>
      <c r="E125" s="15">
        <v>2592</v>
      </c>
      <c r="F125" s="15">
        <v>2644</v>
      </c>
      <c r="G125" s="22">
        <v>22313</v>
      </c>
      <c r="H125" s="23">
        <v>329</v>
      </c>
      <c r="I125" s="23">
        <v>329</v>
      </c>
      <c r="J125" s="17">
        <f t="shared" si="24"/>
        <v>44</v>
      </c>
      <c r="K125" s="18">
        <f t="shared" si="20"/>
        <v>1.6923076923076923</v>
      </c>
      <c r="L125" s="17">
        <v>44</v>
      </c>
      <c r="M125" s="18">
        <f t="shared" si="21"/>
        <v>1.6923076923076923</v>
      </c>
      <c r="N125" s="6">
        <f t="shared" si="22"/>
        <v>12.443267776096823</v>
      </c>
      <c r="O125" s="6">
        <f t="shared" si="23"/>
        <v>12.443267776096823</v>
      </c>
      <c r="P125" s="88"/>
      <c r="Z125" s="8"/>
      <c r="AA125" s="8"/>
      <c r="AB125" s="24"/>
    </row>
    <row r="126" spans="1:28" x14ac:dyDescent="0.2">
      <c r="A126" s="5" t="s">
        <v>168</v>
      </c>
      <c r="B126" s="5" t="s">
        <v>165</v>
      </c>
      <c r="C126" s="5">
        <v>0</v>
      </c>
      <c r="D126" s="15">
        <v>3000</v>
      </c>
      <c r="E126" s="15">
        <v>3074</v>
      </c>
      <c r="F126" s="15">
        <v>3118</v>
      </c>
      <c r="G126" s="22">
        <v>22314</v>
      </c>
      <c r="H126" s="23">
        <v>614</v>
      </c>
      <c r="I126" s="23">
        <v>0</v>
      </c>
      <c r="J126" s="17">
        <f t="shared" si="24"/>
        <v>118</v>
      </c>
      <c r="K126" s="18">
        <f t="shared" si="20"/>
        <v>3.9333333333333331</v>
      </c>
      <c r="L126" s="17">
        <v>118</v>
      </c>
      <c r="M126" s="18">
        <f t="shared" si="21"/>
        <v>3.9333333333333331</v>
      </c>
      <c r="N126" s="6">
        <f t="shared" si="22"/>
        <v>19.692110327132777</v>
      </c>
      <c r="O126" s="6">
        <f t="shared" si="23"/>
        <v>0</v>
      </c>
      <c r="P126" s="88"/>
      <c r="Z126" s="8"/>
      <c r="AA126" s="8"/>
      <c r="AB126" s="24"/>
    </row>
    <row r="127" spans="1:28" x14ac:dyDescent="0.2">
      <c r="A127" s="5" t="s">
        <v>168</v>
      </c>
      <c r="B127" s="5" t="s">
        <v>32</v>
      </c>
      <c r="C127" s="5">
        <v>599</v>
      </c>
      <c r="D127" s="15">
        <v>3000</v>
      </c>
      <c r="E127" s="15">
        <v>2485</v>
      </c>
      <c r="F127" s="15">
        <v>3167</v>
      </c>
      <c r="G127" s="22">
        <v>22315</v>
      </c>
      <c r="H127" s="23">
        <v>474</v>
      </c>
      <c r="I127" s="23">
        <v>474</v>
      </c>
      <c r="J127" s="17">
        <f t="shared" si="24"/>
        <v>167</v>
      </c>
      <c r="K127" s="18">
        <f t="shared" si="20"/>
        <v>5.5666666666666664</v>
      </c>
      <c r="L127" s="17">
        <v>167</v>
      </c>
      <c r="M127" s="18">
        <f t="shared" si="21"/>
        <v>5.5666666666666664</v>
      </c>
      <c r="N127" s="6">
        <f t="shared" si="22"/>
        <v>14.966845595200505</v>
      </c>
      <c r="O127" s="6">
        <f t="shared" si="23"/>
        <v>14.966845595200505</v>
      </c>
      <c r="P127" s="88"/>
      <c r="Z127" s="8"/>
      <c r="AA127" s="8"/>
      <c r="AB127" s="24"/>
    </row>
    <row r="128" spans="1:28" x14ac:dyDescent="0.2">
      <c r="A128" s="5" t="s">
        <v>168</v>
      </c>
      <c r="B128" s="5" t="s">
        <v>33</v>
      </c>
      <c r="C128" s="5">
        <v>0</v>
      </c>
      <c r="D128" s="15">
        <v>1900</v>
      </c>
      <c r="E128" s="15">
        <v>1861</v>
      </c>
      <c r="F128" s="15">
        <v>2006</v>
      </c>
      <c r="G128" s="22">
        <v>22316</v>
      </c>
      <c r="H128" s="23">
        <v>546</v>
      </c>
      <c r="I128" s="23">
        <v>0</v>
      </c>
      <c r="J128" s="17">
        <f t="shared" si="24"/>
        <v>106</v>
      </c>
      <c r="K128" s="18">
        <f t="shared" si="20"/>
        <v>5.5789473684210522</v>
      </c>
      <c r="L128" s="17">
        <v>106</v>
      </c>
      <c r="M128" s="18">
        <f t="shared" si="21"/>
        <v>5.5789473684210522</v>
      </c>
      <c r="N128" s="6">
        <f t="shared" si="22"/>
        <v>27.218344965104688</v>
      </c>
      <c r="O128" s="6">
        <f t="shared" si="23"/>
        <v>0</v>
      </c>
      <c r="P128" s="88"/>
      <c r="Z128" s="8"/>
      <c r="AA128" s="8"/>
      <c r="AB128" s="24"/>
    </row>
    <row r="129" spans="1:28" x14ac:dyDescent="0.2">
      <c r="A129" s="5" t="s">
        <v>168</v>
      </c>
      <c r="B129" s="5" t="s">
        <v>34</v>
      </c>
      <c r="C129" s="5">
        <v>580</v>
      </c>
      <c r="D129" s="15">
        <v>2600</v>
      </c>
      <c r="E129" s="15">
        <v>2094</v>
      </c>
      <c r="F129" s="15">
        <v>2659</v>
      </c>
      <c r="G129" s="22">
        <v>22318</v>
      </c>
      <c r="H129" s="23">
        <v>450</v>
      </c>
      <c r="I129" s="23">
        <v>450</v>
      </c>
      <c r="J129" s="17">
        <f t="shared" si="24"/>
        <v>59</v>
      </c>
      <c r="K129" s="18">
        <f t="shared" si="20"/>
        <v>2.2692307692307692</v>
      </c>
      <c r="L129" s="17">
        <v>59</v>
      </c>
      <c r="M129" s="18">
        <f t="shared" si="21"/>
        <v>2.2692307692307692</v>
      </c>
      <c r="N129" s="6">
        <f t="shared" si="22"/>
        <v>16.92365550959007</v>
      </c>
      <c r="O129" s="6">
        <f t="shared" si="23"/>
        <v>16.92365550959007</v>
      </c>
      <c r="P129" s="88"/>
      <c r="Z129" s="8"/>
      <c r="AA129" s="8"/>
      <c r="AB129" s="24"/>
    </row>
    <row r="130" spans="1:28" x14ac:dyDescent="0.2">
      <c r="A130" s="5" t="s">
        <v>168</v>
      </c>
      <c r="B130" s="5" t="s">
        <v>35</v>
      </c>
      <c r="C130" s="5">
        <v>638</v>
      </c>
      <c r="D130" s="15">
        <v>3000</v>
      </c>
      <c r="E130" s="15">
        <v>2339</v>
      </c>
      <c r="F130" s="15">
        <v>2988</v>
      </c>
      <c r="G130" s="22">
        <v>22319</v>
      </c>
      <c r="H130" s="23">
        <v>396</v>
      </c>
      <c r="I130" s="23">
        <v>396</v>
      </c>
      <c r="J130" s="17">
        <f t="shared" si="24"/>
        <v>-12</v>
      </c>
      <c r="K130" s="18">
        <f t="shared" si="20"/>
        <v>-0.4</v>
      </c>
      <c r="L130" s="17">
        <v>12</v>
      </c>
      <c r="M130" s="18">
        <f t="shared" si="21"/>
        <v>0.4</v>
      </c>
      <c r="N130" s="6">
        <f t="shared" si="22"/>
        <v>13.253012048192771</v>
      </c>
      <c r="O130" s="6">
        <f t="shared" si="23"/>
        <v>13.253012048192771</v>
      </c>
      <c r="P130" s="88"/>
      <c r="Z130" s="8"/>
      <c r="AA130" s="8"/>
      <c r="AB130" s="24"/>
    </row>
    <row r="131" spans="1:28" x14ac:dyDescent="0.2">
      <c r="A131" s="5" t="s">
        <v>168</v>
      </c>
      <c r="B131" s="5" t="s">
        <v>36</v>
      </c>
      <c r="C131" s="5">
        <v>0</v>
      </c>
      <c r="D131" s="15">
        <v>3200</v>
      </c>
      <c r="E131" s="15">
        <v>3201</v>
      </c>
      <c r="F131" s="15">
        <v>3210</v>
      </c>
      <c r="G131" s="22">
        <v>22320</v>
      </c>
      <c r="H131" s="23">
        <v>532</v>
      </c>
      <c r="I131" s="23">
        <v>0</v>
      </c>
      <c r="J131" s="17">
        <f t="shared" si="24"/>
        <v>10</v>
      </c>
      <c r="K131" s="18">
        <f t="shared" ref="K131:K162" si="25">J131/D131%</f>
        <v>0.3125</v>
      </c>
      <c r="L131" s="17">
        <v>10</v>
      </c>
      <c r="M131" s="18">
        <f t="shared" ref="M131:M162" si="26">L131/D131%</f>
        <v>0.3125</v>
      </c>
      <c r="N131" s="6">
        <f t="shared" ref="N131:N162" si="27">H131/F131%</f>
        <v>16.573208722741434</v>
      </c>
      <c r="O131" s="6">
        <f t="shared" ref="O131:O162" si="28">I131/F131%</f>
        <v>0</v>
      </c>
      <c r="P131" s="88"/>
      <c r="Z131" s="8"/>
      <c r="AA131" s="8"/>
      <c r="AB131" s="24"/>
    </row>
    <row r="132" spans="1:28" x14ac:dyDescent="0.2">
      <c r="A132" s="5" t="s">
        <v>168</v>
      </c>
      <c r="B132" s="5" t="s">
        <v>37</v>
      </c>
      <c r="C132" s="5">
        <v>0</v>
      </c>
      <c r="D132" s="15">
        <v>3500</v>
      </c>
      <c r="E132" s="15">
        <v>3498</v>
      </c>
      <c r="F132" s="15">
        <v>3611</v>
      </c>
      <c r="G132" s="22">
        <v>22322</v>
      </c>
      <c r="H132" s="23">
        <v>527</v>
      </c>
      <c r="I132" s="23">
        <v>0</v>
      </c>
      <c r="J132" s="17">
        <f t="shared" si="24"/>
        <v>111</v>
      </c>
      <c r="K132" s="18">
        <f t="shared" si="25"/>
        <v>3.1714285714285713</v>
      </c>
      <c r="L132" s="17">
        <v>111</v>
      </c>
      <c r="M132" s="18">
        <f t="shared" si="26"/>
        <v>3.1714285714285713</v>
      </c>
      <c r="N132" s="6">
        <f t="shared" si="27"/>
        <v>14.594295209083356</v>
      </c>
      <c r="O132" s="6">
        <f t="shared" si="28"/>
        <v>0</v>
      </c>
      <c r="P132" s="88"/>
      <c r="Z132" s="8"/>
      <c r="AA132" s="8"/>
      <c r="AB132" s="24"/>
    </row>
    <row r="133" spans="1:28" x14ac:dyDescent="0.2">
      <c r="A133" s="5" t="s">
        <v>168</v>
      </c>
      <c r="B133" s="5" t="s">
        <v>38</v>
      </c>
      <c r="C133" s="5">
        <v>0</v>
      </c>
      <c r="D133" s="15">
        <v>1300</v>
      </c>
      <c r="E133" s="15">
        <v>1384</v>
      </c>
      <c r="F133" s="15">
        <v>1508</v>
      </c>
      <c r="G133" s="22">
        <v>22323</v>
      </c>
      <c r="H133" s="23">
        <v>701</v>
      </c>
      <c r="I133" s="23">
        <v>0</v>
      </c>
      <c r="J133" s="17">
        <f t="shared" si="24"/>
        <v>208</v>
      </c>
      <c r="K133" s="18">
        <f t="shared" si="25"/>
        <v>16</v>
      </c>
      <c r="L133" s="17">
        <v>208</v>
      </c>
      <c r="M133" s="18">
        <f t="shared" si="26"/>
        <v>16</v>
      </c>
      <c r="N133" s="6">
        <f t="shared" si="27"/>
        <v>46.485411140583551</v>
      </c>
      <c r="O133" s="6">
        <f t="shared" si="28"/>
        <v>0</v>
      </c>
      <c r="P133" s="88"/>
      <c r="Z133" s="8"/>
      <c r="AA133" s="8"/>
      <c r="AB133" s="24"/>
    </row>
    <row r="134" spans="1:28" x14ac:dyDescent="0.2">
      <c r="A134" s="5" t="s">
        <v>168</v>
      </c>
      <c r="B134" s="5" t="s">
        <v>39</v>
      </c>
      <c r="C134" s="5">
        <v>0</v>
      </c>
      <c r="D134" s="15">
        <v>3500</v>
      </c>
      <c r="E134" s="15">
        <v>3499</v>
      </c>
      <c r="F134" s="15">
        <v>3519</v>
      </c>
      <c r="G134" s="22">
        <v>22324</v>
      </c>
      <c r="H134" s="23">
        <v>227</v>
      </c>
      <c r="I134" s="23">
        <v>227</v>
      </c>
      <c r="J134" s="17">
        <f t="shared" si="24"/>
        <v>19</v>
      </c>
      <c r="K134" s="18">
        <f t="shared" si="25"/>
        <v>0.54285714285714282</v>
      </c>
      <c r="L134" s="17">
        <v>19</v>
      </c>
      <c r="M134" s="18">
        <f t="shared" si="26"/>
        <v>0.54285714285714282</v>
      </c>
      <c r="N134" s="6">
        <f t="shared" si="27"/>
        <v>6.4506962205171927</v>
      </c>
      <c r="O134" s="6">
        <f t="shared" si="28"/>
        <v>6.4506962205171927</v>
      </c>
      <c r="P134" s="88"/>
      <c r="Z134" s="8"/>
      <c r="AA134" s="8"/>
      <c r="AB134" s="24"/>
    </row>
    <row r="135" spans="1:28" x14ac:dyDescent="0.2">
      <c r="A135" s="5" t="s">
        <v>168</v>
      </c>
      <c r="B135" s="5" t="s">
        <v>40</v>
      </c>
      <c r="C135" s="5">
        <v>0</v>
      </c>
      <c r="D135" s="15">
        <v>1900</v>
      </c>
      <c r="E135" s="15">
        <v>1878</v>
      </c>
      <c r="F135" s="15">
        <v>1948</v>
      </c>
      <c r="G135" s="22">
        <v>22325</v>
      </c>
      <c r="H135" s="23">
        <v>527</v>
      </c>
      <c r="I135" s="23">
        <v>0</v>
      </c>
      <c r="J135" s="17">
        <f t="shared" si="24"/>
        <v>48</v>
      </c>
      <c r="K135" s="18">
        <f t="shared" si="25"/>
        <v>2.5263157894736841</v>
      </c>
      <c r="L135" s="17">
        <v>48</v>
      </c>
      <c r="M135" s="18">
        <f t="shared" si="26"/>
        <v>2.5263157894736841</v>
      </c>
      <c r="N135" s="6">
        <f t="shared" si="27"/>
        <v>27.053388090349074</v>
      </c>
      <c r="O135" s="6">
        <f t="shared" si="28"/>
        <v>0</v>
      </c>
      <c r="P135" s="88"/>
      <c r="Z135" s="8"/>
      <c r="AA135" s="8"/>
      <c r="AB135" s="24"/>
    </row>
    <row r="136" spans="1:28" x14ac:dyDescent="0.2">
      <c r="A136" s="5" t="s">
        <v>168</v>
      </c>
      <c r="B136" s="5" t="s">
        <v>41</v>
      </c>
      <c r="C136" s="5">
        <v>527</v>
      </c>
      <c r="D136" s="15">
        <v>3100</v>
      </c>
      <c r="E136" s="15">
        <v>2655</v>
      </c>
      <c r="F136" s="15">
        <v>3220</v>
      </c>
      <c r="G136" s="22">
        <v>22326</v>
      </c>
      <c r="H136" s="23">
        <v>372</v>
      </c>
      <c r="I136" s="23">
        <v>372</v>
      </c>
      <c r="J136" s="17">
        <f t="shared" si="24"/>
        <v>120</v>
      </c>
      <c r="K136" s="18">
        <f t="shared" si="25"/>
        <v>3.870967741935484</v>
      </c>
      <c r="L136" s="17">
        <v>120</v>
      </c>
      <c r="M136" s="18">
        <f t="shared" si="26"/>
        <v>3.870967741935484</v>
      </c>
      <c r="N136" s="6">
        <f t="shared" si="27"/>
        <v>11.552795031055899</v>
      </c>
      <c r="O136" s="6">
        <f t="shared" si="28"/>
        <v>11.552795031055899</v>
      </c>
      <c r="P136" s="88"/>
      <c r="Z136" s="8"/>
      <c r="AA136" s="8"/>
      <c r="AB136" s="24"/>
    </row>
    <row r="137" spans="1:28" x14ac:dyDescent="0.2">
      <c r="A137" s="5" t="s">
        <v>168</v>
      </c>
      <c r="B137" s="5" t="s">
        <v>142</v>
      </c>
      <c r="C137" s="5">
        <v>628</v>
      </c>
      <c r="D137" s="15">
        <v>2600</v>
      </c>
      <c r="E137" s="15">
        <v>2048</v>
      </c>
      <c r="F137" s="15">
        <v>2751</v>
      </c>
      <c r="G137" s="22">
        <v>22327</v>
      </c>
      <c r="H137" s="23">
        <v>247</v>
      </c>
      <c r="I137" s="23">
        <v>247</v>
      </c>
      <c r="J137" s="17">
        <f t="shared" si="24"/>
        <v>151</v>
      </c>
      <c r="K137" s="18">
        <f t="shared" si="25"/>
        <v>5.8076923076923075</v>
      </c>
      <c r="L137" s="17">
        <v>151</v>
      </c>
      <c r="M137" s="18">
        <f t="shared" si="26"/>
        <v>5.8076923076923075</v>
      </c>
      <c r="N137" s="6">
        <f t="shared" si="27"/>
        <v>8.9785532533624135</v>
      </c>
      <c r="O137" s="6">
        <f t="shared" si="28"/>
        <v>8.9785532533624135</v>
      </c>
      <c r="P137" s="88"/>
      <c r="Z137" s="8"/>
      <c r="AA137" s="8"/>
      <c r="AB137" s="24"/>
    </row>
    <row r="138" spans="1:28" x14ac:dyDescent="0.2">
      <c r="A138" s="5" t="s">
        <v>168</v>
      </c>
      <c r="B138" s="5" t="s">
        <v>43</v>
      </c>
      <c r="C138" s="5">
        <v>450</v>
      </c>
      <c r="D138" s="15">
        <v>3100</v>
      </c>
      <c r="E138" s="15">
        <v>2733</v>
      </c>
      <c r="F138" s="15">
        <v>3268</v>
      </c>
      <c r="G138" s="22">
        <v>22328</v>
      </c>
      <c r="H138" s="23">
        <v>450</v>
      </c>
      <c r="I138" s="23">
        <v>450</v>
      </c>
      <c r="J138" s="17">
        <f t="shared" si="24"/>
        <v>168</v>
      </c>
      <c r="K138" s="18">
        <f t="shared" si="25"/>
        <v>5.419354838709677</v>
      </c>
      <c r="L138" s="17">
        <v>168</v>
      </c>
      <c r="M138" s="18">
        <f t="shared" si="26"/>
        <v>5.419354838709677</v>
      </c>
      <c r="N138" s="6">
        <f t="shared" si="27"/>
        <v>13.769889840881273</v>
      </c>
      <c r="O138" s="6">
        <f t="shared" si="28"/>
        <v>13.769889840881273</v>
      </c>
      <c r="P138" s="88"/>
      <c r="Z138" s="8"/>
      <c r="AA138" s="8"/>
      <c r="AB138" s="24"/>
    </row>
    <row r="139" spans="1:28" x14ac:dyDescent="0.2">
      <c r="A139" s="5" t="s">
        <v>168</v>
      </c>
      <c r="B139" s="5" t="s">
        <v>44</v>
      </c>
      <c r="C139" s="5">
        <v>0</v>
      </c>
      <c r="D139" s="15">
        <v>2300</v>
      </c>
      <c r="E139" s="15">
        <v>2376</v>
      </c>
      <c r="F139" s="15">
        <v>2364</v>
      </c>
      <c r="G139" s="22">
        <v>22329</v>
      </c>
      <c r="H139" s="23">
        <v>711</v>
      </c>
      <c r="I139" s="23">
        <v>0</v>
      </c>
      <c r="J139" s="17">
        <f t="shared" si="24"/>
        <v>64</v>
      </c>
      <c r="K139" s="18">
        <f t="shared" si="25"/>
        <v>2.7826086956521738</v>
      </c>
      <c r="L139" s="17">
        <v>64</v>
      </c>
      <c r="M139" s="18">
        <f t="shared" si="26"/>
        <v>2.7826086956521738</v>
      </c>
      <c r="N139" s="6">
        <f t="shared" si="27"/>
        <v>30.076142131979694</v>
      </c>
      <c r="O139" s="6">
        <f t="shared" si="28"/>
        <v>0</v>
      </c>
      <c r="P139" s="88"/>
      <c r="Z139" s="8"/>
      <c r="AA139" s="8"/>
      <c r="AB139" s="24"/>
    </row>
    <row r="140" spans="1:28" x14ac:dyDescent="0.2">
      <c r="A140" s="5" t="s">
        <v>168</v>
      </c>
      <c r="B140" s="5" t="s">
        <v>31</v>
      </c>
      <c r="C140" s="5">
        <v>0</v>
      </c>
      <c r="D140" s="15">
        <v>1900</v>
      </c>
      <c r="E140" s="15">
        <v>1889</v>
      </c>
      <c r="F140" s="15">
        <v>1939</v>
      </c>
      <c r="G140" s="22">
        <v>22330</v>
      </c>
      <c r="H140" s="23">
        <v>488</v>
      </c>
      <c r="I140" s="23">
        <v>488</v>
      </c>
      <c r="J140" s="17">
        <f t="shared" si="24"/>
        <v>39</v>
      </c>
      <c r="K140" s="18">
        <f t="shared" si="25"/>
        <v>2.0526315789473686</v>
      </c>
      <c r="L140" s="17">
        <v>39</v>
      </c>
      <c r="M140" s="18">
        <f t="shared" si="26"/>
        <v>2.0526315789473686</v>
      </c>
      <c r="N140" s="6">
        <f t="shared" si="27"/>
        <v>25.167612171222277</v>
      </c>
      <c r="O140" s="6">
        <f t="shared" si="28"/>
        <v>25.167612171222277</v>
      </c>
      <c r="P140" s="88"/>
      <c r="Z140" s="8"/>
      <c r="AA140" s="8"/>
      <c r="AB140" s="24"/>
    </row>
    <row r="141" spans="1:28" x14ac:dyDescent="0.2">
      <c r="A141" s="5" t="s">
        <v>168</v>
      </c>
      <c r="B141" s="5" t="s">
        <v>46</v>
      </c>
      <c r="C141" s="5">
        <v>0</v>
      </c>
      <c r="D141" s="15">
        <v>3700</v>
      </c>
      <c r="E141" s="15">
        <v>3776</v>
      </c>
      <c r="F141" s="15">
        <v>3839</v>
      </c>
      <c r="G141" s="22">
        <v>22331</v>
      </c>
      <c r="H141" s="23">
        <v>682</v>
      </c>
      <c r="I141" s="23">
        <v>682</v>
      </c>
      <c r="J141" s="17">
        <f t="shared" si="24"/>
        <v>139</v>
      </c>
      <c r="K141" s="18">
        <f t="shared" si="25"/>
        <v>3.7567567567567566</v>
      </c>
      <c r="L141" s="17">
        <v>139</v>
      </c>
      <c r="M141" s="18">
        <f t="shared" si="26"/>
        <v>3.7567567567567566</v>
      </c>
      <c r="N141" s="6">
        <f t="shared" si="27"/>
        <v>17.765042979942692</v>
      </c>
      <c r="O141" s="6">
        <f t="shared" si="28"/>
        <v>17.765042979942692</v>
      </c>
      <c r="P141" s="88"/>
      <c r="Z141" s="8"/>
      <c r="AA141" s="8"/>
      <c r="AB141" s="24"/>
    </row>
    <row r="142" spans="1:28" x14ac:dyDescent="0.2">
      <c r="A142" s="5" t="s">
        <v>168</v>
      </c>
      <c r="B142" s="5" t="s">
        <v>106</v>
      </c>
      <c r="C142" s="5">
        <v>0</v>
      </c>
      <c r="D142" s="15">
        <v>1500</v>
      </c>
      <c r="E142" s="15">
        <v>1453</v>
      </c>
      <c r="F142" s="15">
        <v>1508</v>
      </c>
      <c r="G142" s="22">
        <v>22332</v>
      </c>
      <c r="H142" s="23">
        <v>280</v>
      </c>
      <c r="I142" s="23">
        <v>280</v>
      </c>
      <c r="J142" s="17">
        <f t="shared" si="24"/>
        <v>8</v>
      </c>
      <c r="K142" s="18">
        <f t="shared" si="25"/>
        <v>0.53333333333333333</v>
      </c>
      <c r="L142" s="17">
        <v>8</v>
      </c>
      <c r="M142" s="18">
        <f t="shared" si="26"/>
        <v>0.53333333333333333</v>
      </c>
      <c r="N142" s="6">
        <f t="shared" si="27"/>
        <v>18.567639257294431</v>
      </c>
      <c r="O142" s="6">
        <f t="shared" si="28"/>
        <v>18.567639257294431</v>
      </c>
      <c r="P142" s="88"/>
      <c r="Z142" s="8"/>
      <c r="AA142" s="8"/>
      <c r="AB142" s="24"/>
    </row>
    <row r="143" spans="1:28" x14ac:dyDescent="0.2">
      <c r="A143" s="5" t="s">
        <v>168</v>
      </c>
      <c r="B143" s="5" t="s">
        <v>158</v>
      </c>
      <c r="C143" s="5">
        <v>0</v>
      </c>
      <c r="D143" s="15">
        <v>2900</v>
      </c>
      <c r="E143" s="15">
        <v>2879</v>
      </c>
      <c r="F143" s="15">
        <v>2843</v>
      </c>
      <c r="G143" s="22">
        <v>22347</v>
      </c>
      <c r="H143" s="23">
        <v>508</v>
      </c>
      <c r="I143" s="23">
        <v>0</v>
      </c>
      <c r="J143" s="17">
        <f t="shared" si="24"/>
        <v>-57</v>
      </c>
      <c r="K143" s="18">
        <f t="shared" si="25"/>
        <v>-1.9655172413793103</v>
      </c>
      <c r="L143" s="17">
        <v>57</v>
      </c>
      <c r="M143" s="18">
        <f t="shared" si="26"/>
        <v>1.9655172413793103</v>
      </c>
      <c r="N143" s="6">
        <f t="shared" si="27"/>
        <v>17.868448821667254</v>
      </c>
      <c r="O143" s="6">
        <f t="shared" si="28"/>
        <v>0</v>
      </c>
      <c r="P143" s="88"/>
      <c r="Z143" s="8"/>
      <c r="AA143" s="8"/>
      <c r="AB143" s="24"/>
    </row>
    <row r="144" spans="1:28" x14ac:dyDescent="0.2">
      <c r="A144" s="5" t="s">
        <v>168</v>
      </c>
      <c r="B144" s="5" t="s">
        <v>159</v>
      </c>
      <c r="C144" s="5">
        <v>0</v>
      </c>
      <c r="D144" s="15">
        <v>1800</v>
      </c>
      <c r="E144" s="15">
        <v>1783</v>
      </c>
      <c r="F144" s="15">
        <v>1881</v>
      </c>
      <c r="G144" s="22">
        <v>22349</v>
      </c>
      <c r="H144" s="23">
        <v>706</v>
      </c>
      <c r="I144" s="23">
        <v>706</v>
      </c>
      <c r="J144" s="17">
        <f t="shared" si="24"/>
        <v>81</v>
      </c>
      <c r="K144" s="18">
        <f t="shared" si="25"/>
        <v>4.5</v>
      </c>
      <c r="L144" s="17">
        <v>81</v>
      </c>
      <c r="M144" s="18">
        <f t="shared" si="26"/>
        <v>4.5</v>
      </c>
      <c r="N144" s="6">
        <f t="shared" si="27"/>
        <v>37.533227006911218</v>
      </c>
      <c r="O144" s="6">
        <f t="shared" si="28"/>
        <v>37.533227006911218</v>
      </c>
      <c r="P144" s="88"/>
      <c r="Z144" s="8"/>
      <c r="AA144" s="8"/>
      <c r="AB144" s="24"/>
    </row>
    <row r="145" spans="1:28" x14ac:dyDescent="0.2">
      <c r="A145" s="5" t="s">
        <v>168</v>
      </c>
      <c r="B145" s="5" t="s">
        <v>160</v>
      </c>
      <c r="C145" s="5">
        <v>0</v>
      </c>
      <c r="D145" s="15">
        <v>1800</v>
      </c>
      <c r="E145" s="15">
        <v>1776</v>
      </c>
      <c r="F145" s="15">
        <v>1890</v>
      </c>
      <c r="G145" s="22">
        <v>22350</v>
      </c>
      <c r="H145" s="23">
        <v>1581</v>
      </c>
      <c r="I145" s="23">
        <v>1581</v>
      </c>
      <c r="J145" s="17">
        <f t="shared" si="24"/>
        <v>90</v>
      </c>
      <c r="K145" s="18">
        <f t="shared" si="25"/>
        <v>5</v>
      </c>
      <c r="L145" s="17">
        <v>90</v>
      </c>
      <c r="M145" s="18">
        <f t="shared" si="26"/>
        <v>5</v>
      </c>
      <c r="N145" s="6">
        <f t="shared" si="27"/>
        <v>83.650793650793659</v>
      </c>
      <c r="O145" s="6">
        <f t="shared" si="28"/>
        <v>83.650793650793659</v>
      </c>
      <c r="P145" s="88"/>
      <c r="Z145" s="8"/>
      <c r="AA145" s="8"/>
      <c r="AB145" s="24"/>
    </row>
    <row r="146" spans="1:28" x14ac:dyDescent="0.2">
      <c r="A146" s="80" t="s">
        <v>168</v>
      </c>
      <c r="B146" s="80" t="s">
        <v>142</v>
      </c>
      <c r="C146" s="80">
        <v>0</v>
      </c>
      <c r="D146" s="82">
        <v>3150</v>
      </c>
      <c r="E146" s="82">
        <v>3135</v>
      </c>
      <c r="F146" s="82">
        <v>3128</v>
      </c>
      <c r="G146" s="81">
        <v>2311</v>
      </c>
      <c r="H146" s="82">
        <v>657</v>
      </c>
      <c r="I146" s="82">
        <v>0</v>
      </c>
      <c r="J146" s="78">
        <f t="shared" si="24"/>
        <v>-22</v>
      </c>
      <c r="K146" s="77">
        <f t="shared" si="25"/>
        <v>-0.69841269841269837</v>
      </c>
      <c r="L146" s="78">
        <v>22</v>
      </c>
      <c r="M146" s="77">
        <f t="shared" si="26"/>
        <v>0.69841269841269837</v>
      </c>
      <c r="N146" s="79">
        <f t="shared" si="27"/>
        <v>21.003836317135548</v>
      </c>
      <c r="O146" s="79">
        <f t="shared" si="28"/>
        <v>0</v>
      </c>
      <c r="P146" s="88"/>
      <c r="Z146" s="8"/>
      <c r="AA146" s="8"/>
      <c r="AB146" s="24"/>
    </row>
    <row r="147" spans="1:28" x14ac:dyDescent="0.2">
      <c r="A147" s="5" t="s">
        <v>168</v>
      </c>
      <c r="B147" s="5" t="s">
        <v>38</v>
      </c>
      <c r="C147" s="5">
        <v>701</v>
      </c>
      <c r="D147" s="15">
        <v>3000</v>
      </c>
      <c r="E147" s="15">
        <v>2375</v>
      </c>
      <c r="F147" s="15">
        <v>3065</v>
      </c>
      <c r="G147" s="22">
        <v>2312</v>
      </c>
      <c r="H147" s="23">
        <v>305</v>
      </c>
      <c r="I147" s="23">
        <v>305</v>
      </c>
      <c r="J147" s="17">
        <f t="shared" si="24"/>
        <v>65</v>
      </c>
      <c r="K147" s="18">
        <f t="shared" si="25"/>
        <v>2.1666666666666665</v>
      </c>
      <c r="L147" s="17">
        <v>65</v>
      </c>
      <c r="M147" s="18">
        <f t="shared" si="26"/>
        <v>2.1666666666666665</v>
      </c>
      <c r="N147" s="6">
        <f t="shared" si="27"/>
        <v>9.9510603588907021</v>
      </c>
      <c r="O147" s="6">
        <f t="shared" si="28"/>
        <v>9.9510603588907021</v>
      </c>
      <c r="P147" s="88"/>
      <c r="Z147" s="8"/>
      <c r="AA147" s="8"/>
      <c r="AB147" s="24"/>
    </row>
    <row r="148" spans="1:28" x14ac:dyDescent="0.2">
      <c r="A148" s="5" t="s">
        <v>168</v>
      </c>
      <c r="B148" s="5" t="s">
        <v>157</v>
      </c>
      <c r="C148" s="5">
        <v>0</v>
      </c>
      <c r="D148" s="15">
        <v>2500</v>
      </c>
      <c r="E148" s="15">
        <v>2486</v>
      </c>
      <c r="F148" s="15">
        <v>2528</v>
      </c>
      <c r="G148" s="22">
        <v>2313</v>
      </c>
      <c r="H148" s="23">
        <v>343</v>
      </c>
      <c r="I148" s="23">
        <v>343</v>
      </c>
      <c r="J148" s="17">
        <f t="shared" si="24"/>
        <v>28</v>
      </c>
      <c r="K148" s="18">
        <f t="shared" si="25"/>
        <v>1.1200000000000001</v>
      </c>
      <c r="L148" s="17">
        <v>28</v>
      </c>
      <c r="M148" s="18">
        <f t="shared" si="26"/>
        <v>1.1200000000000001</v>
      </c>
      <c r="N148" s="6">
        <f t="shared" si="27"/>
        <v>13.568037974683543</v>
      </c>
      <c r="O148" s="6">
        <f t="shared" si="28"/>
        <v>13.568037974683543</v>
      </c>
      <c r="P148" s="88"/>
      <c r="Z148" s="8"/>
      <c r="AA148" s="8"/>
      <c r="AB148" s="24"/>
    </row>
    <row r="149" spans="1:28" x14ac:dyDescent="0.2">
      <c r="A149" s="5" t="s">
        <v>168</v>
      </c>
      <c r="B149" s="5" t="s">
        <v>30</v>
      </c>
      <c r="C149" s="5">
        <v>638</v>
      </c>
      <c r="D149" s="15">
        <v>3120</v>
      </c>
      <c r="E149" s="15">
        <v>2460</v>
      </c>
      <c r="F149" s="15">
        <v>3080</v>
      </c>
      <c r="G149" s="22">
        <v>2314</v>
      </c>
      <c r="H149" s="23">
        <v>184</v>
      </c>
      <c r="I149" s="23">
        <v>184</v>
      </c>
      <c r="J149" s="17">
        <f t="shared" si="24"/>
        <v>-40</v>
      </c>
      <c r="K149" s="18">
        <f t="shared" si="25"/>
        <v>-1.2820512820512822</v>
      </c>
      <c r="L149" s="17">
        <v>40</v>
      </c>
      <c r="M149" s="18">
        <f t="shared" si="26"/>
        <v>1.2820512820512822</v>
      </c>
      <c r="N149" s="6">
        <f t="shared" si="27"/>
        <v>5.9740259740259738</v>
      </c>
      <c r="O149" s="6">
        <f t="shared" si="28"/>
        <v>5.9740259740259738</v>
      </c>
      <c r="P149" s="88"/>
      <c r="Z149" s="8"/>
      <c r="AA149" s="8"/>
      <c r="AB149" s="24"/>
    </row>
    <row r="150" spans="1:28" x14ac:dyDescent="0.2">
      <c r="A150" s="5" t="s">
        <v>168</v>
      </c>
      <c r="B150" s="5" t="s">
        <v>105</v>
      </c>
      <c r="C150" s="5">
        <v>0</v>
      </c>
      <c r="D150" s="15">
        <v>2900</v>
      </c>
      <c r="E150" s="15">
        <v>2884</v>
      </c>
      <c r="F150" s="15">
        <v>2949</v>
      </c>
      <c r="G150" s="22">
        <v>2315</v>
      </c>
      <c r="H150" s="23">
        <v>421</v>
      </c>
      <c r="I150" s="23">
        <v>421</v>
      </c>
      <c r="J150" s="17">
        <f t="shared" si="24"/>
        <v>49</v>
      </c>
      <c r="K150" s="18">
        <f t="shared" si="25"/>
        <v>1.6896551724137931</v>
      </c>
      <c r="L150" s="17">
        <v>49</v>
      </c>
      <c r="M150" s="18">
        <f t="shared" si="26"/>
        <v>1.6896551724137931</v>
      </c>
      <c r="N150" s="6">
        <f t="shared" si="27"/>
        <v>14.27602577144795</v>
      </c>
      <c r="O150" s="6">
        <f t="shared" si="28"/>
        <v>14.27602577144795</v>
      </c>
      <c r="P150" s="88"/>
      <c r="Z150" s="8"/>
      <c r="AA150" s="8"/>
      <c r="AB150" s="24"/>
    </row>
    <row r="151" spans="1:28" x14ac:dyDescent="0.2">
      <c r="A151" s="5" t="s">
        <v>168</v>
      </c>
      <c r="B151" s="5" t="s">
        <v>39</v>
      </c>
      <c r="C151" s="5">
        <v>0</v>
      </c>
      <c r="D151" s="15">
        <v>4250</v>
      </c>
      <c r="E151" s="15">
        <v>4326</v>
      </c>
      <c r="F151" s="15">
        <v>4317</v>
      </c>
      <c r="G151" s="22">
        <v>2316</v>
      </c>
      <c r="H151" s="23">
        <v>416</v>
      </c>
      <c r="I151" s="23">
        <v>0</v>
      </c>
      <c r="J151" s="17">
        <f t="shared" si="24"/>
        <v>67</v>
      </c>
      <c r="K151" s="18">
        <f t="shared" si="25"/>
        <v>1.5764705882352941</v>
      </c>
      <c r="L151" s="17">
        <v>67</v>
      </c>
      <c r="M151" s="18">
        <f t="shared" si="26"/>
        <v>1.5764705882352941</v>
      </c>
      <c r="N151" s="6">
        <f t="shared" si="27"/>
        <v>9.6363215195737784</v>
      </c>
      <c r="O151" s="6">
        <f t="shared" si="28"/>
        <v>0</v>
      </c>
      <c r="P151" s="88"/>
      <c r="Z151" s="8"/>
      <c r="AA151" s="8"/>
      <c r="AB151" s="24"/>
    </row>
    <row r="152" spans="1:28" x14ac:dyDescent="0.2">
      <c r="A152" s="5" t="s">
        <v>168</v>
      </c>
      <c r="B152" s="5" t="s">
        <v>37</v>
      </c>
      <c r="C152" s="5">
        <v>527</v>
      </c>
      <c r="D152" s="15">
        <v>3720</v>
      </c>
      <c r="E152" s="15">
        <v>3171</v>
      </c>
      <c r="F152" s="15">
        <v>3660</v>
      </c>
      <c r="G152" s="22">
        <v>2317</v>
      </c>
      <c r="H152" s="23">
        <v>363</v>
      </c>
      <c r="I152" s="23">
        <v>363</v>
      </c>
      <c r="J152" s="17">
        <f t="shared" si="24"/>
        <v>-60</v>
      </c>
      <c r="K152" s="18">
        <f t="shared" si="25"/>
        <v>-1.6129032258064515</v>
      </c>
      <c r="L152" s="17">
        <v>60</v>
      </c>
      <c r="M152" s="18">
        <f t="shared" si="26"/>
        <v>1.6129032258064515</v>
      </c>
      <c r="N152" s="6">
        <f t="shared" si="27"/>
        <v>9.9180327868852451</v>
      </c>
      <c r="O152" s="6">
        <f t="shared" si="28"/>
        <v>9.9180327868852451</v>
      </c>
      <c r="P152" s="88"/>
      <c r="Z152" s="8"/>
      <c r="AA152" s="8"/>
      <c r="AB152" s="24"/>
    </row>
    <row r="153" spans="1:28" x14ac:dyDescent="0.2">
      <c r="A153" s="5" t="s">
        <v>168</v>
      </c>
      <c r="B153" s="5" t="s">
        <v>43</v>
      </c>
      <c r="C153" s="5">
        <v>0</v>
      </c>
      <c r="D153" s="15">
        <v>2900</v>
      </c>
      <c r="E153" s="15">
        <v>2973</v>
      </c>
      <c r="F153" s="15">
        <v>3055</v>
      </c>
      <c r="G153" s="22">
        <v>2318</v>
      </c>
      <c r="H153" s="23">
        <v>566</v>
      </c>
      <c r="I153" s="23">
        <v>0</v>
      </c>
      <c r="J153" s="17">
        <f t="shared" si="24"/>
        <v>155</v>
      </c>
      <c r="K153" s="18">
        <f t="shared" si="25"/>
        <v>5.3448275862068968</v>
      </c>
      <c r="L153" s="17">
        <v>155</v>
      </c>
      <c r="M153" s="18">
        <f t="shared" si="26"/>
        <v>5.3448275862068968</v>
      </c>
      <c r="N153" s="6">
        <f t="shared" si="27"/>
        <v>18.527004909983631</v>
      </c>
      <c r="O153" s="6">
        <f t="shared" si="28"/>
        <v>0</v>
      </c>
      <c r="P153" s="88"/>
      <c r="Z153" s="8"/>
      <c r="AA153" s="8"/>
      <c r="AB153" s="24"/>
    </row>
    <row r="154" spans="1:28" x14ac:dyDescent="0.2">
      <c r="A154" s="5" t="s">
        <v>168</v>
      </c>
      <c r="B154" s="5" t="s">
        <v>45</v>
      </c>
      <c r="C154" s="5">
        <v>0</v>
      </c>
      <c r="D154" s="15">
        <v>2600</v>
      </c>
      <c r="E154" s="15">
        <v>2006</v>
      </c>
      <c r="F154" s="15">
        <v>2596</v>
      </c>
      <c r="G154" s="22">
        <v>2319</v>
      </c>
      <c r="H154" s="23">
        <v>503</v>
      </c>
      <c r="I154" s="23">
        <v>0</v>
      </c>
      <c r="J154" s="17">
        <f t="shared" si="24"/>
        <v>-4</v>
      </c>
      <c r="K154" s="18">
        <f t="shared" si="25"/>
        <v>-0.15384615384615385</v>
      </c>
      <c r="L154" s="17">
        <v>4</v>
      </c>
      <c r="M154" s="18">
        <f t="shared" si="26"/>
        <v>0.15384615384615385</v>
      </c>
      <c r="N154" s="6">
        <f t="shared" si="27"/>
        <v>19.375963020030817</v>
      </c>
      <c r="O154" s="6">
        <f t="shared" si="28"/>
        <v>0</v>
      </c>
      <c r="P154" s="88"/>
      <c r="Z154" s="8"/>
      <c r="AA154" s="8"/>
      <c r="AB154" s="24"/>
    </row>
    <row r="155" spans="1:28" x14ac:dyDescent="0.2">
      <c r="A155" s="5" t="s">
        <v>168</v>
      </c>
      <c r="B155" s="5" t="s">
        <v>35</v>
      </c>
      <c r="C155" s="5">
        <v>0</v>
      </c>
      <c r="D155" s="15">
        <v>2600</v>
      </c>
      <c r="E155" s="15">
        <v>2668</v>
      </c>
      <c r="F155" s="15">
        <v>2707</v>
      </c>
      <c r="G155" s="22">
        <v>2320</v>
      </c>
      <c r="H155" s="23">
        <v>609</v>
      </c>
      <c r="I155" s="23">
        <v>0</v>
      </c>
      <c r="J155" s="17">
        <f t="shared" si="24"/>
        <v>107</v>
      </c>
      <c r="K155" s="18">
        <f t="shared" si="25"/>
        <v>4.115384615384615</v>
      </c>
      <c r="L155" s="17">
        <v>107</v>
      </c>
      <c r="M155" s="18">
        <f t="shared" si="26"/>
        <v>4.115384615384615</v>
      </c>
      <c r="N155" s="6">
        <f t="shared" si="27"/>
        <v>22.497229405245658</v>
      </c>
      <c r="O155" s="6">
        <f t="shared" si="28"/>
        <v>0</v>
      </c>
      <c r="P155" s="88"/>
      <c r="Z155" s="8"/>
      <c r="AA155" s="8"/>
      <c r="AB155" s="24"/>
    </row>
    <row r="156" spans="1:28" x14ac:dyDescent="0.2">
      <c r="A156" s="5" t="s">
        <v>168</v>
      </c>
      <c r="B156" s="5" t="s">
        <v>34</v>
      </c>
      <c r="C156" s="5">
        <v>0</v>
      </c>
      <c r="D156" s="15">
        <v>3800</v>
      </c>
      <c r="E156" s="15">
        <v>3875</v>
      </c>
      <c r="F156" s="15">
        <v>3916</v>
      </c>
      <c r="G156" s="22">
        <v>2321</v>
      </c>
      <c r="H156" s="23">
        <v>566</v>
      </c>
      <c r="I156" s="23">
        <v>0</v>
      </c>
      <c r="J156" s="17">
        <f t="shared" si="24"/>
        <v>116</v>
      </c>
      <c r="K156" s="18">
        <f t="shared" si="25"/>
        <v>3.0526315789473686</v>
      </c>
      <c r="L156" s="17">
        <v>116</v>
      </c>
      <c r="M156" s="18">
        <f t="shared" si="26"/>
        <v>3.0526315789473686</v>
      </c>
      <c r="N156" s="6">
        <f t="shared" si="27"/>
        <v>14.453524004085804</v>
      </c>
      <c r="O156" s="6">
        <f t="shared" si="28"/>
        <v>0</v>
      </c>
      <c r="P156" s="88"/>
      <c r="Z156" s="8"/>
      <c r="AA156" s="8"/>
      <c r="AB156" s="24"/>
    </row>
    <row r="157" spans="1:28" x14ac:dyDescent="0.2">
      <c r="A157" s="5" t="s">
        <v>168</v>
      </c>
      <c r="B157" s="5" t="s">
        <v>40</v>
      </c>
      <c r="C157" s="5">
        <v>527</v>
      </c>
      <c r="D157" s="15">
        <v>2200</v>
      </c>
      <c r="E157" s="15">
        <v>1750</v>
      </c>
      <c r="F157" s="15">
        <v>2379</v>
      </c>
      <c r="G157" s="22">
        <v>2322</v>
      </c>
      <c r="H157" s="23">
        <v>488</v>
      </c>
      <c r="I157" s="23">
        <v>488</v>
      </c>
      <c r="J157" s="17">
        <f t="shared" si="24"/>
        <v>179</v>
      </c>
      <c r="K157" s="18">
        <f t="shared" si="25"/>
        <v>8.1363636363636367</v>
      </c>
      <c r="L157" s="17">
        <v>179</v>
      </c>
      <c r="M157" s="18">
        <f t="shared" si="26"/>
        <v>8.1363636363636367</v>
      </c>
      <c r="N157" s="6">
        <f t="shared" si="27"/>
        <v>20.512820512820515</v>
      </c>
      <c r="O157" s="6">
        <f t="shared" si="28"/>
        <v>20.512820512820515</v>
      </c>
      <c r="P157" s="88"/>
      <c r="Z157" s="8"/>
      <c r="AA157" s="8"/>
      <c r="AB157" s="24"/>
    </row>
    <row r="158" spans="1:28" x14ac:dyDescent="0.2">
      <c r="A158" s="5" t="s">
        <v>168</v>
      </c>
      <c r="B158" s="5" t="s">
        <v>140</v>
      </c>
      <c r="C158" s="5">
        <v>0</v>
      </c>
      <c r="D158" s="15">
        <v>3600</v>
      </c>
      <c r="E158" s="15">
        <v>3594</v>
      </c>
      <c r="F158" s="15">
        <v>3606</v>
      </c>
      <c r="G158" s="22">
        <v>2323</v>
      </c>
      <c r="H158" s="23">
        <v>711</v>
      </c>
      <c r="I158" s="23">
        <v>0</v>
      </c>
      <c r="J158" s="17">
        <f t="shared" si="24"/>
        <v>6</v>
      </c>
      <c r="K158" s="18">
        <f t="shared" si="25"/>
        <v>0.16666666666666666</v>
      </c>
      <c r="L158" s="17">
        <v>6</v>
      </c>
      <c r="M158" s="18">
        <f t="shared" si="26"/>
        <v>0.16666666666666666</v>
      </c>
      <c r="N158" s="6">
        <f t="shared" si="27"/>
        <v>19.717138103161396</v>
      </c>
      <c r="O158" s="6">
        <f t="shared" si="28"/>
        <v>0</v>
      </c>
      <c r="P158" s="88"/>
      <c r="Z158" s="8"/>
      <c r="AA158" s="8"/>
      <c r="AB158" s="24"/>
    </row>
    <row r="159" spans="1:28" x14ac:dyDescent="0.2">
      <c r="A159" s="5" t="s">
        <v>168</v>
      </c>
      <c r="B159" s="5" t="s">
        <v>46</v>
      </c>
      <c r="C159" s="5">
        <v>0</v>
      </c>
      <c r="D159" s="15">
        <v>2950</v>
      </c>
      <c r="E159" s="15">
        <v>3032</v>
      </c>
      <c r="F159" s="15">
        <v>3147</v>
      </c>
      <c r="G159" s="22">
        <v>2324</v>
      </c>
      <c r="H159" s="23">
        <v>730</v>
      </c>
      <c r="I159" s="23">
        <v>730</v>
      </c>
      <c r="J159" s="17">
        <f t="shared" si="24"/>
        <v>197</v>
      </c>
      <c r="K159" s="18">
        <f t="shared" si="25"/>
        <v>6.6779661016949152</v>
      </c>
      <c r="L159" s="17">
        <v>197</v>
      </c>
      <c r="M159" s="18">
        <f t="shared" si="26"/>
        <v>6.6779661016949152</v>
      </c>
      <c r="N159" s="6">
        <f t="shared" si="27"/>
        <v>23.196695265332064</v>
      </c>
      <c r="O159" s="6">
        <f t="shared" si="28"/>
        <v>23.196695265332064</v>
      </c>
      <c r="P159" s="88"/>
      <c r="Z159" s="8"/>
      <c r="AA159" s="8"/>
      <c r="AB159" s="24"/>
    </row>
    <row r="160" spans="1:28" x14ac:dyDescent="0.2">
      <c r="A160" s="5" t="s">
        <v>168</v>
      </c>
      <c r="B160" s="5" t="s">
        <v>32</v>
      </c>
      <c r="C160" s="5">
        <v>0</v>
      </c>
      <c r="D160" s="15">
        <v>3400</v>
      </c>
      <c r="E160" s="15">
        <v>3367</v>
      </c>
      <c r="F160" s="15">
        <v>3432</v>
      </c>
      <c r="G160" s="22">
        <v>2325</v>
      </c>
      <c r="H160" s="23">
        <v>440</v>
      </c>
      <c r="I160" s="23">
        <v>0</v>
      </c>
      <c r="J160" s="17">
        <f t="shared" si="24"/>
        <v>32</v>
      </c>
      <c r="K160" s="18">
        <f t="shared" si="25"/>
        <v>0.94117647058823528</v>
      </c>
      <c r="L160" s="17">
        <v>32</v>
      </c>
      <c r="M160" s="18">
        <f t="shared" si="26"/>
        <v>0.94117647058823528</v>
      </c>
      <c r="N160" s="6">
        <f t="shared" si="27"/>
        <v>12.820512820512821</v>
      </c>
      <c r="O160" s="6">
        <f t="shared" si="28"/>
        <v>0</v>
      </c>
      <c r="P160" s="88"/>
      <c r="Z160" s="8"/>
      <c r="AA160" s="8"/>
      <c r="AB160" s="24"/>
    </row>
    <row r="161" spans="1:28" x14ac:dyDescent="0.2">
      <c r="A161" s="5" t="s">
        <v>168</v>
      </c>
      <c r="B161" s="5" t="s">
        <v>36</v>
      </c>
      <c r="C161" s="5">
        <v>532</v>
      </c>
      <c r="D161" s="15">
        <v>3000</v>
      </c>
      <c r="E161" s="15">
        <v>2448</v>
      </c>
      <c r="F161" s="15">
        <v>2949</v>
      </c>
      <c r="G161" s="22">
        <v>2326</v>
      </c>
      <c r="H161" s="23">
        <v>251</v>
      </c>
      <c r="I161" s="23">
        <v>251</v>
      </c>
      <c r="J161" s="17">
        <f t="shared" si="24"/>
        <v>-51</v>
      </c>
      <c r="K161" s="18">
        <f t="shared" si="25"/>
        <v>-1.7</v>
      </c>
      <c r="L161" s="17">
        <v>51</v>
      </c>
      <c r="M161" s="18">
        <f t="shared" si="26"/>
        <v>1.7</v>
      </c>
      <c r="N161" s="6">
        <f t="shared" si="27"/>
        <v>8.51135978297728</v>
      </c>
      <c r="O161" s="6">
        <f t="shared" si="28"/>
        <v>8.51135978297728</v>
      </c>
      <c r="P161" s="88"/>
      <c r="Z161" s="8"/>
      <c r="AA161" s="8"/>
      <c r="AB161" s="24"/>
    </row>
    <row r="162" spans="1:28" x14ac:dyDescent="0.2">
      <c r="A162" s="5" t="s">
        <v>168</v>
      </c>
      <c r="B162" s="5" t="s">
        <v>31</v>
      </c>
      <c r="C162" s="5">
        <v>0</v>
      </c>
      <c r="D162" s="15">
        <v>3000</v>
      </c>
      <c r="E162" s="15">
        <v>3001</v>
      </c>
      <c r="F162" s="15">
        <v>3031</v>
      </c>
      <c r="G162" s="22">
        <v>2327</v>
      </c>
      <c r="H162" s="23">
        <v>619</v>
      </c>
      <c r="I162" s="23">
        <v>0</v>
      </c>
      <c r="J162" s="17">
        <f t="shared" si="24"/>
        <v>31</v>
      </c>
      <c r="K162" s="18">
        <f t="shared" si="25"/>
        <v>1.0333333333333334</v>
      </c>
      <c r="L162" s="17">
        <v>31</v>
      </c>
      <c r="M162" s="18">
        <f t="shared" si="26"/>
        <v>1.0333333333333334</v>
      </c>
      <c r="N162" s="6">
        <f t="shared" si="27"/>
        <v>20.422302870339823</v>
      </c>
      <c r="O162" s="6">
        <f t="shared" si="28"/>
        <v>0</v>
      </c>
      <c r="P162" s="88"/>
      <c r="Z162" s="8"/>
      <c r="AA162" s="8"/>
      <c r="AB162" s="24"/>
    </row>
    <row r="163" spans="1:28" x14ac:dyDescent="0.2">
      <c r="A163" s="5" t="s">
        <v>168</v>
      </c>
      <c r="B163" s="5" t="s">
        <v>44</v>
      </c>
      <c r="C163" s="5">
        <v>711</v>
      </c>
      <c r="D163" s="15">
        <v>2700</v>
      </c>
      <c r="E163" s="15">
        <v>2066</v>
      </c>
      <c r="F163" s="15">
        <v>2736</v>
      </c>
      <c r="G163" s="22">
        <v>2328</v>
      </c>
      <c r="H163" s="23">
        <v>372</v>
      </c>
      <c r="I163" s="23">
        <v>372</v>
      </c>
      <c r="J163" s="17">
        <f t="shared" si="24"/>
        <v>36</v>
      </c>
      <c r="K163" s="18">
        <f t="shared" ref="K163:K182" si="29">J163/D163%</f>
        <v>1.3333333333333333</v>
      </c>
      <c r="L163" s="17">
        <v>36</v>
      </c>
      <c r="M163" s="18">
        <f t="shared" ref="M163:M182" si="30">L163/D163%</f>
        <v>1.3333333333333333</v>
      </c>
      <c r="N163" s="6">
        <f t="shared" ref="N163:N182" si="31">H163/F163%</f>
        <v>13.596491228070176</v>
      </c>
      <c r="O163" s="6">
        <f t="shared" ref="O163:O182" si="32">I163/F163%</f>
        <v>13.596491228070176</v>
      </c>
      <c r="P163" s="88"/>
      <c r="Z163" s="8"/>
      <c r="AA163" s="8"/>
      <c r="AB163" s="24"/>
    </row>
    <row r="164" spans="1:28" x14ac:dyDescent="0.2">
      <c r="A164" s="5" t="s">
        <v>168</v>
      </c>
      <c r="B164" s="5" t="s">
        <v>33</v>
      </c>
      <c r="C164" s="5">
        <v>546</v>
      </c>
      <c r="D164" s="15">
        <v>3700</v>
      </c>
      <c r="E164" s="15">
        <v>3237</v>
      </c>
      <c r="F164" s="15">
        <v>3723</v>
      </c>
      <c r="G164" s="22">
        <v>2329</v>
      </c>
      <c r="H164" s="23">
        <v>314</v>
      </c>
      <c r="I164" s="23">
        <v>314</v>
      </c>
      <c r="J164" s="17">
        <f t="shared" si="24"/>
        <v>23</v>
      </c>
      <c r="K164" s="18">
        <f t="shared" si="29"/>
        <v>0.6216216216216216</v>
      </c>
      <c r="L164" s="17">
        <v>23</v>
      </c>
      <c r="M164" s="18">
        <f t="shared" si="30"/>
        <v>0.6216216216216216</v>
      </c>
      <c r="N164" s="6">
        <f t="shared" si="31"/>
        <v>8.4340585549288214</v>
      </c>
      <c r="O164" s="6">
        <f t="shared" si="32"/>
        <v>8.4340585549288214</v>
      </c>
      <c r="P164" s="88"/>
      <c r="Z164" s="8"/>
      <c r="AA164" s="8"/>
      <c r="AB164" s="24"/>
    </row>
    <row r="165" spans="1:28" x14ac:dyDescent="0.2">
      <c r="A165" s="5" t="s">
        <v>168</v>
      </c>
      <c r="B165" s="5" t="s">
        <v>165</v>
      </c>
      <c r="C165" s="5">
        <v>614</v>
      </c>
      <c r="D165" s="15">
        <v>3250</v>
      </c>
      <c r="E165" s="15">
        <v>2620</v>
      </c>
      <c r="F165" s="15">
        <v>3307</v>
      </c>
      <c r="G165" s="22">
        <v>2330</v>
      </c>
      <c r="H165" s="23">
        <v>261</v>
      </c>
      <c r="I165" s="23">
        <v>0</v>
      </c>
      <c r="J165" s="17">
        <f t="shared" si="24"/>
        <v>57</v>
      </c>
      <c r="K165" s="18">
        <f t="shared" si="29"/>
        <v>1.7538461538461538</v>
      </c>
      <c r="L165" s="17">
        <v>57</v>
      </c>
      <c r="M165" s="18">
        <f t="shared" si="30"/>
        <v>1.7538461538461538</v>
      </c>
      <c r="N165" s="6">
        <f t="shared" si="31"/>
        <v>7.8923495615361352</v>
      </c>
      <c r="O165" s="6">
        <f t="shared" si="32"/>
        <v>0</v>
      </c>
      <c r="P165" s="88"/>
      <c r="Z165" s="8"/>
      <c r="AA165" s="8"/>
      <c r="AB165" s="24"/>
    </row>
    <row r="166" spans="1:28" x14ac:dyDescent="0.2">
      <c r="A166" s="5" t="s">
        <v>168</v>
      </c>
      <c r="B166" s="5" t="s">
        <v>158</v>
      </c>
      <c r="C166" s="5">
        <v>508</v>
      </c>
      <c r="D166" s="15">
        <v>2400</v>
      </c>
      <c r="E166" s="15">
        <v>1875</v>
      </c>
      <c r="F166" s="15">
        <v>2872</v>
      </c>
      <c r="G166" s="22">
        <v>2349</v>
      </c>
      <c r="H166" s="23">
        <v>749</v>
      </c>
      <c r="I166" s="23">
        <v>0</v>
      </c>
      <c r="J166" s="17">
        <f t="shared" si="24"/>
        <v>472</v>
      </c>
      <c r="K166" s="18">
        <f t="shared" si="29"/>
        <v>19.666666666666668</v>
      </c>
      <c r="L166" s="17">
        <v>472</v>
      </c>
      <c r="M166" s="18">
        <f t="shared" si="30"/>
        <v>19.666666666666668</v>
      </c>
      <c r="N166" s="6">
        <f t="shared" si="31"/>
        <v>26.079387186629528</v>
      </c>
      <c r="O166" s="6">
        <f t="shared" si="32"/>
        <v>0</v>
      </c>
      <c r="P166" s="88"/>
      <c r="Z166" s="8"/>
      <c r="AA166" s="8"/>
      <c r="AB166" s="24"/>
    </row>
    <row r="167" spans="1:28" s="34" customFormat="1" ht="15" x14ac:dyDescent="0.25">
      <c r="A167" s="30"/>
      <c r="B167" s="30"/>
      <c r="C167" s="30">
        <f>SUM(C123:C166)</f>
        <v>9195</v>
      </c>
      <c r="D167" s="30">
        <f>SUM(D123:D166)</f>
        <v>124340</v>
      </c>
      <c r="E167" s="30">
        <f>SUM(E123:E166)</f>
        <v>115515</v>
      </c>
      <c r="F167" s="30">
        <f>SUM(F123:F166)</f>
        <v>127609</v>
      </c>
      <c r="G167" s="31"/>
      <c r="H167" s="30">
        <f>SUM(H123:H166)</f>
        <v>22391</v>
      </c>
      <c r="I167" s="30">
        <f>SUM(I123:I166)</f>
        <v>10990</v>
      </c>
      <c r="J167" s="32"/>
      <c r="K167" s="33">
        <f t="shared" si="29"/>
        <v>0</v>
      </c>
      <c r="L167" s="30">
        <f>SUM(L123:L166)</f>
        <v>3761</v>
      </c>
      <c r="M167" s="38">
        <f t="shared" si="30"/>
        <v>3.0247707897699851</v>
      </c>
      <c r="N167" s="33">
        <f t="shared" si="31"/>
        <v>17.54656803203536</v>
      </c>
      <c r="O167" s="33">
        <f t="shared" si="32"/>
        <v>8.6122452178137916</v>
      </c>
      <c r="P167" s="88"/>
    </row>
    <row r="168" spans="1:28" x14ac:dyDescent="0.2">
      <c r="A168" s="5" t="s">
        <v>168</v>
      </c>
      <c r="B168" s="5" t="s">
        <v>81</v>
      </c>
      <c r="C168" s="5">
        <v>0</v>
      </c>
      <c r="D168" s="15">
        <v>400</v>
      </c>
      <c r="E168" s="15">
        <v>376</v>
      </c>
      <c r="F168" s="15">
        <v>377</v>
      </c>
      <c r="G168" s="22">
        <v>22682</v>
      </c>
      <c r="H168" s="23">
        <v>218</v>
      </c>
      <c r="I168" s="23">
        <v>218</v>
      </c>
      <c r="J168" s="17">
        <f t="shared" ref="J168:J181" si="33">F168-D168</f>
        <v>-23</v>
      </c>
      <c r="K168" s="18">
        <f t="shared" si="29"/>
        <v>-5.75</v>
      </c>
      <c r="L168" s="17">
        <v>23</v>
      </c>
      <c r="M168" s="18">
        <f t="shared" si="30"/>
        <v>5.75</v>
      </c>
      <c r="N168" s="6">
        <f t="shared" si="31"/>
        <v>57.824933687002655</v>
      </c>
      <c r="O168" s="6">
        <f t="shared" si="32"/>
        <v>57.824933687002655</v>
      </c>
      <c r="P168" s="88" t="s">
        <v>119</v>
      </c>
      <c r="Z168" s="8"/>
      <c r="AA168" s="8"/>
      <c r="AB168" s="24"/>
    </row>
    <row r="169" spans="1:28" x14ac:dyDescent="0.2">
      <c r="A169" s="5" t="s">
        <v>168</v>
      </c>
      <c r="B169" s="5" t="s">
        <v>82</v>
      </c>
      <c r="C169" s="5">
        <v>0</v>
      </c>
      <c r="D169" s="15">
        <v>450</v>
      </c>
      <c r="E169" s="15">
        <v>435</v>
      </c>
      <c r="F169" s="15">
        <v>430</v>
      </c>
      <c r="G169" s="22">
        <v>22683</v>
      </c>
      <c r="H169" s="23">
        <v>19</v>
      </c>
      <c r="I169" s="23">
        <v>19</v>
      </c>
      <c r="J169" s="17">
        <f t="shared" si="33"/>
        <v>-20</v>
      </c>
      <c r="K169" s="18">
        <f t="shared" si="29"/>
        <v>-4.4444444444444446</v>
      </c>
      <c r="L169" s="17">
        <v>20</v>
      </c>
      <c r="M169" s="18">
        <f t="shared" si="30"/>
        <v>4.4444444444444446</v>
      </c>
      <c r="N169" s="6">
        <f t="shared" si="31"/>
        <v>4.4186046511627906</v>
      </c>
      <c r="O169" s="6">
        <f t="shared" si="32"/>
        <v>4.4186046511627906</v>
      </c>
      <c r="P169" s="88"/>
      <c r="Z169" s="8"/>
      <c r="AA169" s="8"/>
      <c r="AB169" s="24"/>
    </row>
    <row r="170" spans="1:28" x14ac:dyDescent="0.2">
      <c r="A170" s="5" t="s">
        <v>168</v>
      </c>
      <c r="B170" s="5" t="s">
        <v>83</v>
      </c>
      <c r="C170" s="5">
        <v>0</v>
      </c>
      <c r="D170" s="15">
        <v>500</v>
      </c>
      <c r="E170" s="15">
        <v>451</v>
      </c>
      <c r="F170" s="15">
        <v>493</v>
      </c>
      <c r="G170" s="22">
        <v>22684</v>
      </c>
      <c r="H170" s="23">
        <v>290</v>
      </c>
      <c r="I170" s="23">
        <v>290</v>
      </c>
      <c r="J170" s="17">
        <f t="shared" si="33"/>
        <v>-7</v>
      </c>
      <c r="K170" s="18">
        <f t="shared" si="29"/>
        <v>-1.4</v>
      </c>
      <c r="L170" s="17">
        <v>7</v>
      </c>
      <c r="M170" s="18">
        <f t="shared" si="30"/>
        <v>1.4</v>
      </c>
      <c r="N170" s="6">
        <f t="shared" si="31"/>
        <v>58.82352941176471</v>
      </c>
      <c r="O170" s="6">
        <f t="shared" si="32"/>
        <v>58.82352941176471</v>
      </c>
      <c r="P170" s="88"/>
      <c r="Z170" s="8"/>
      <c r="AA170" s="8"/>
      <c r="AB170" s="24"/>
    </row>
    <row r="171" spans="1:28" x14ac:dyDescent="0.2">
      <c r="A171" s="5" t="s">
        <v>168</v>
      </c>
      <c r="B171" s="5" t="s">
        <v>84</v>
      </c>
      <c r="C171" s="5">
        <v>0</v>
      </c>
      <c r="D171" s="15">
        <v>550</v>
      </c>
      <c r="E171" s="15">
        <v>527</v>
      </c>
      <c r="F171" s="15">
        <v>551</v>
      </c>
      <c r="G171" s="22">
        <v>22685</v>
      </c>
      <c r="H171" s="23">
        <v>372</v>
      </c>
      <c r="I171" s="23">
        <v>372</v>
      </c>
      <c r="J171" s="17">
        <f t="shared" si="33"/>
        <v>1</v>
      </c>
      <c r="K171" s="18">
        <f t="shared" si="29"/>
        <v>0.18181818181818182</v>
      </c>
      <c r="L171" s="17">
        <v>1</v>
      </c>
      <c r="M171" s="18">
        <f t="shared" si="30"/>
        <v>0.18181818181818182</v>
      </c>
      <c r="N171" s="6">
        <f t="shared" si="31"/>
        <v>67.513611615245011</v>
      </c>
      <c r="O171" s="6">
        <f t="shared" si="32"/>
        <v>67.513611615245011</v>
      </c>
      <c r="P171" s="88"/>
      <c r="Z171" s="8"/>
      <c r="AA171" s="8"/>
      <c r="AB171" s="24"/>
    </row>
    <row r="172" spans="1:28" x14ac:dyDescent="0.2">
      <c r="A172" s="5" t="s">
        <v>168</v>
      </c>
      <c r="B172" s="5" t="s">
        <v>85</v>
      </c>
      <c r="C172" s="5">
        <v>0</v>
      </c>
      <c r="D172" s="15">
        <v>300</v>
      </c>
      <c r="E172" s="15">
        <v>252</v>
      </c>
      <c r="F172" s="15">
        <v>300</v>
      </c>
      <c r="G172" s="22">
        <v>22686</v>
      </c>
      <c r="H172" s="23">
        <v>247</v>
      </c>
      <c r="I172" s="23">
        <v>247</v>
      </c>
      <c r="J172" s="17">
        <f t="shared" si="33"/>
        <v>0</v>
      </c>
      <c r="K172" s="18">
        <f t="shared" si="29"/>
        <v>0</v>
      </c>
      <c r="L172" s="17">
        <v>0</v>
      </c>
      <c r="M172" s="18">
        <f t="shared" si="30"/>
        <v>0</v>
      </c>
      <c r="N172" s="6">
        <f t="shared" si="31"/>
        <v>82.333333333333329</v>
      </c>
      <c r="O172" s="6">
        <f t="shared" si="32"/>
        <v>82.333333333333329</v>
      </c>
      <c r="P172" s="88"/>
      <c r="Z172" s="8"/>
      <c r="AA172" s="8"/>
      <c r="AB172" s="24"/>
    </row>
    <row r="173" spans="1:28" x14ac:dyDescent="0.2">
      <c r="A173" s="5" t="s">
        <v>168</v>
      </c>
      <c r="B173" s="5" t="s">
        <v>86</v>
      </c>
      <c r="C173" s="5">
        <v>0</v>
      </c>
      <c r="D173" s="15">
        <v>300</v>
      </c>
      <c r="E173" s="15">
        <v>252</v>
      </c>
      <c r="F173" s="15">
        <v>309</v>
      </c>
      <c r="G173" s="22">
        <v>22687</v>
      </c>
      <c r="H173" s="23">
        <v>213</v>
      </c>
      <c r="I173" s="23">
        <v>213</v>
      </c>
      <c r="J173" s="17">
        <f t="shared" si="33"/>
        <v>9</v>
      </c>
      <c r="K173" s="18">
        <f t="shared" si="29"/>
        <v>3</v>
      </c>
      <c r="L173" s="17">
        <v>9</v>
      </c>
      <c r="M173" s="18">
        <f t="shared" si="30"/>
        <v>3</v>
      </c>
      <c r="N173" s="6">
        <f t="shared" si="31"/>
        <v>68.932038834951456</v>
      </c>
      <c r="O173" s="6">
        <f t="shared" si="32"/>
        <v>68.932038834951456</v>
      </c>
      <c r="P173" s="88"/>
      <c r="Z173" s="8"/>
      <c r="AA173" s="8"/>
      <c r="AB173" s="24"/>
    </row>
    <row r="174" spans="1:28" x14ac:dyDescent="0.2">
      <c r="A174" s="5" t="s">
        <v>168</v>
      </c>
      <c r="B174" s="5" t="s">
        <v>87</v>
      </c>
      <c r="C174" s="5">
        <v>0</v>
      </c>
      <c r="D174" s="15">
        <v>550</v>
      </c>
      <c r="E174" s="15">
        <v>523</v>
      </c>
      <c r="F174" s="15">
        <v>561</v>
      </c>
      <c r="G174" s="22">
        <v>22688</v>
      </c>
      <c r="H174" s="23">
        <v>324</v>
      </c>
      <c r="I174" s="23">
        <v>324</v>
      </c>
      <c r="J174" s="17">
        <f t="shared" si="33"/>
        <v>11</v>
      </c>
      <c r="K174" s="18">
        <f t="shared" si="29"/>
        <v>2</v>
      </c>
      <c r="L174" s="17">
        <v>11</v>
      </c>
      <c r="M174" s="18">
        <f t="shared" si="30"/>
        <v>2</v>
      </c>
      <c r="N174" s="6">
        <f t="shared" si="31"/>
        <v>57.754010695187162</v>
      </c>
      <c r="O174" s="6">
        <f t="shared" si="32"/>
        <v>57.754010695187162</v>
      </c>
      <c r="P174" s="88"/>
      <c r="Z174" s="8"/>
      <c r="AA174" s="8"/>
      <c r="AB174" s="24"/>
    </row>
    <row r="175" spans="1:28" x14ac:dyDescent="0.2">
      <c r="A175" s="5" t="s">
        <v>168</v>
      </c>
      <c r="B175" s="5" t="s">
        <v>88</v>
      </c>
      <c r="C175" s="5">
        <v>0</v>
      </c>
      <c r="D175" s="15">
        <v>500</v>
      </c>
      <c r="E175" s="15">
        <v>485</v>
      </c>
      <c r="F175" s="15">
        <v>508</v>
      </c>
      <c r="G175" s="22">
        <v>22689</v>
      </c>
      <c r="H175" s="23">
        <v>353</v>
      </c>
      <c r="I175" s="23">
        <v>353</v>
      </c>
      <c r="J175" s="17">
        <f t="shared" si="33"/>
        <v>8</v>
      </c>
      <c r="K175" s="18">
        <f t="shared" si="29"/>
        <v>1.6</v>
      </c>
      <c r="L175" s="17">
        <v>8</v>
      </c>
      <c r="M175" s="18">
        <f t="shared" si="30"/>
        <v>1.6</v>
      </c>
      <c r="N175" s="6">
        <f t="shared" si="31"/>
        <v>69.488188976377955</v>
      </c>
      <c r="O175" s="6">
        <f t="shared" si="32"/>
        <v>69.488188976377955</v>
      </c>
      <c r="P175" s="88"/>
      <c r="Z175" s="8"/>
      <c r="AA175" s="8"/>
      <c r="AB175" s="24"/>
    </row>
    <row r="176" spans="1:28" x14ac:dyDescent="0.2">
      <c r="A176" s="5" t="s">
        <v>168</v>
      </c>
      <c r="B176" s="5" t="s">
        <v>89</v>
      </c>
      <c r="C176" s="5">
        <v>0</v>
      </c>
      <c r="D176" s="15">
        <v>250</v>
      </c>
      <c r="E176" s="15">
        <v>233</v>
      </c>
      <c r="F176" s="15">
        <v>329</v>
      </c>
      <c r="G176" s="22">
        <v>22690</v>
      </c>
      <c r="H176" s="23">
        <v>150</v>
      </c>
      <c r="I176" s="23">
        <v>150</v>
      </c>
      <c r="J176" s="17">
        <f t="shared" si="33"/>
        <v>79</v>
      </c>
      <c r="K176" s="18">
        <f t="shared" si="29"/>
        <v>31.6</v>
      </c>
      <c r="L176" s="17">
        <v>79</v>
      </c>
      <c r="M176" s="18">
        <f t="shared" si="30"/>
        <v>31.6</v>
      </c>
      <c r="N176" s="6">
        <f t="shared" si="31"/>
        <v>45.59270516717325</v>
      </c>
      <c r="O176" s="6">
        <f t="shared" si="32"/>
        <v>45.59270516717325</v>
      </c>
      <c r="P176" s="88"/>
      <c r="Z176" s="8"/>
      <c r="AA176" s="8"/>
      <c r="AB176" s="24"/>
    </row>
    <row r="177" spans="1:28" x14ac:dyDescent="0.2">
      <c r="A177" s="5" t="s">
        <v>168</v>
      </c>
      <c r="B177" s="5" t="s">
        <v>90</v>
      </c>
      <c r="C177" s="5">
        <v>0</v>
      </c>
      <c r="D177" s="15">
        <v>300</v>
      </c>
      <c r="E177" s="15">
        <v>251</v>
      </c>
      <c r="F177" s="15">
        <v>300</v>
      </c>
      <c r="G177" s="22">
        <v>22691</v>
      </c>
      <c r="H177" s="23">
        <v>135</v>
      </c>
      <c r="I177" s="23">
        <v>135</v>
      </c>
      <c r="J177" s="17">
        <f t="shared" si="33"/>
        <v>0</v>
      </c>
      <c r="K177" s="18">
        <f t="shared" si="29"/>
        <v>0</v>
      </c>
      <c r="L177" s="17">
        <v>0</v>
      </c>
      <c r="M177" s="18">
        <f t="shared" si="30"/>
        <v>0</v>
      </c>
      <c r="N177" s="6">
        <f t="shared" si="31"/>
        <v>45</v>
      </c>
      <c r="O177" s="6">
        <f t="shared" si="32"/>
        <v>45</v>
      </c>
      <c r="P177" s="88"/>
      <c r="Z177" s="8"/>
      <c r="AA177" s="8"/>
      <c r="AB177" s="24"/>
    </row>
    <row r="178" spans="1:28" x14ac:dyDescent="0.2">
      <c r="A178" s="5" t="s">
        <v>168</v>
      </c>
      <c r="B178" s="5" t="s">
        <v>91</v>
      </c>
      <c r="C178" s="5">
        <v>0</v>
      </c>
      <c r="D178" s="15">
        <v>400</v>
      </c>
      <c r="E178" s="15">
        <v>379</v>
      </c>
      <c r="F178" s="15">
        <v>416</v>
      </c>
      <c r="G178" s="22">
        <v>22692</v>
      </c>
      <c r="H178" s="23">
        <v>189</v>
      </c>
      <c r="I178" s="23">
        <v>189</v>
      </c>
      <c r="J178" s="17">
        <f t="shared" si="33"/>
        <v>16</v>
      </c>
      <c r="K178" s="18">
        <f t="shared" si="29"/>
        <v>4</v>
      </c>
      <c r="L178" s="17">
        <v>16</v>
      </c>
      <c r="M178" s="18">
        <f t="shared" si="30"/>
        <v>4</v>
      </c>
      <c r="N178" s="6">
        <f t="shared" si="31"/>
        <v>45.432692307692307</v>
      </c>
      <c r="O178" s="6">
        <f t="shared" si="32"/>
        <v>45.432692307692307</v>
      </c>
      <c r="P178" s="88"/>
      <c r="Z178" s="8"/>
      <c r="AA178" s="8"/>
      <c r="AB178" s="24"/>
    </row>
    <row r="179" spans="1:28" x14ac:dyDescent="0.2">
      <c r="A179" s="5" t="s">
        <v>168</v>
      </c>
      <c r="B179" s="5" t="s">
        <v>92</v>
      </c>
      <c r="C179" s="5">
        <v>0</v>
      </c>
      <c r="D179" s="15">
        <v>600</v>
      </c>
      <c r="E179" s="15">
        <v>568</v>
      </c>
      <c r="F179" s="15">
        <v>590</v>
      </c>
      <c r="G179" s="22">
        <v>22693</v>
      </c>
      <c r="H179" s="23">
        <v>5</v>
      </c>
      <c r="I179" s="23">
        <v>5</v>
      </c>
      <c r="J179" s="17">
        <f t="shared" si="33"/>
        <v>-10</v>
      </c>
      <c r="K179" s="18">
        <f t="shared" si="29"/>
        <v>-1.6666666666666667</v>
      </c>
      <c r="L179" s="17">
        <v>10</v>
      </c>
      <c r="M179" s="18">
        <f t="shared" si="30"/>
        <v>1.6666666666666667</v>
      </c>
      <c r="N179" s="6">
        <f t="shared" si="31"/>
        <v>0.84745762711864403</v>
      </c>
      <c r="O179" s="6">
        <f t="shared" si="32"/>
        <v>0.84745762711864403</v>
      </c>
      <c r="P179" s="88"/>
      <c r="Z179" s="8"/>
      <c r="AA179" s="8"/>
      <c r="AB179" s="24"/>
    </row>
    <row r="180" spans="1:28" x14ac:dyDescent="0.2">
      <c r="A180" s="5" t="s">
        <v>168</v>
      </c>
      <c r="B180" s="5" t="s">
        <v>93</v>
      </c>
      <c r="C180" s="5">
        <v>0</v>
      </c>
      <c r="D180" s="15">
        <v>400</v>
      </c>
      <c r="E180" s="15">
        <v>363</v>
      </c>
      <c r="F180" s="15">
        <v>406</v>
      </c>
      <c r="G180" s="22">
        <v>22694</v>
      </c>
      <c r="H180" s="23">
        <v>184</v>
      </c>
      <c r="I180" s="23">
        <v>184</v>
      </c>
      <c r="J180" s="17">
        <f t="shared" si="33"/>
        <v>6</v>
      </c>
      <c r="K180" s="18">
        <f t="shared" si="29"/>
        <v>1.5</v>
      </c>
      <c r="L180" s="17">
        <v>6</v>
      </c>
      <c r="M180" s="18">
        <f t="shared" si="30"/>
        <v>1.5</v>
      </c>
      <c r="N180" s="6">
        <f t="shared" si="31"/>
        <v>45.320197044334982</v>
      </c>
      <c r="O180" s="6">
        <f t="shared" si="32"/>
        <v>45.320197044334982</v>
      </c>
      <c r="P180" s="88"/>
      <c r="Z180" s="8"/>
      <c r="AA180" s="8"/>
      <c r="AB180" s="24"/>
    </row>
    <row r="181" spans="1:28" x14ac:dyDescent="0.2">
      <c r="A181" s="5" t="s">
        <v>168</v>
      </c>
      <c r="B181" s="5" t="s">
        <v>94</v>
      </c>
      <c r="C181" s="5">
        <v>0</v>
      </c>
      <c r="D181" s="15">
        <v>300</v>
      </c>
      <c r="E181" s="15">
        <v>276</v>
      </c>
      <c r="F181" s="15">
        <v>319</v>
      </c>
      <c r="G181" s="22">
        <v>22695</v>
      </c>
      <c r="H181" s="23">
        <v>116</v>
      </c>
      <c r="I181" s="23">
        <v>116</v>
      </c>
      <c r="J181" s="17">
        <f t="shared" si="33"/>
        <v>19</v>
      </c>
      <c r="K181" s="18">
        <f t="shared" si="29"/>
        <v>6.333333333333333</v>
      </c>
      <c r="L181" s="17">
        <v>19</v>
      </c>
      <c r="M181" s="18">
        <f t="shared" si="30"/>
        <v>6.333333333333333</v>
      </c>
      <c r="N181" s="6">
        <f t="shared" si="31"/>
        <v>36.363636363636367</v>
      </c>
      <c r="O181" s="6">
        <f t="shared" si="32"/>
        <v>36.363636363636367</v>
      </c>
      <c r="P181" s="88"/>
      <c r="Z181" s="8"/>
      <c r="AA181" s="8"/>
      <c r="AB181" s="24"/>
    </row>
    <row r="182" spans="1:28" s="34" customFormat="1" ht="15" x14ac:dyDescent="0.25">
      <c r="A182" s="30"/>
      <c r="B182" s="30"/>
      <c r="C182" s="73">
        <f>SUM(C168:C181)</f>
        <v>0</v>
      </c>
      <c r="D182" s="73">
        <f>SUM(D168:D181)</f>
        <v>5800</v>
      </c>
      <c r="E182" s="73">
        <f>SUM(E168:E181)</f>
        <v>5371</v>
      </c>
      <c r="F182" s="73">
        <f>SUM(F168:F181)</f>
        <v>5889</v>
      </c>
      <c r="G182" s="74"/>
      <c r="H182" s="73">
        <f>SUM(H168:H181)</f>
        <v>2815</v>
      </c>
      <c r="I182" s="73">
        <f>SUM(I168:I181)</f>
        <v>2815</v>
      </c>
      <c r="J182" s="36"/>
      <c r="K182" s="37">
        <f t="shared" si="29"/>
        <v>0</v>
      </c>
      <c r="L182" s="73">
        <f>SUM(L168:L181)</f>
        <v>209</v>
      </c>
      <c r="M182" s="38">
        <f t="shared" si="30"/>
        <v>3.603448275862069</v>
      </c>
      <c r="N182" s="33">
        <f t="shared" si="31"/>
        <v>47.800984887077604</v>
      </c>
      <c r="O182" s="33">
        <f t="shared" si="32"/>
        <v>47.800984887077604</v>
      </c>
      <c r="P182" s="88"/>
    </row>
    <row r="186" spans="1:28" x14ac:dyDescent="0.2">
      <c r="A186" s="7" t="s">
        <v>120</v>
      </c>
      <c r="G186" s="7"/>
      <c r="J186" s="42"/>
      <c r="L186" s="42"/>
    </row>
    <row r="188" spans="1:28" s="48" customFormat="1" ht="15" x14ac:dyDescent="0.25">
      <c r="A188" s="45"/>
      <c r="B188" s="45"/>
      <c r="C188" s="46">
        <f>C38+C53+C122+C167+C182</f>
        <v>31770</v>
      </c>
      <c r="D188" s="46">
        <f>D38+D53+D122+D167+D182</f>
        <v>660546</v>
      </c>
      <c r="E188" s="46">
        <f>E38+E53+E122+E167+E182</f>
        <v>631281</v>
      </c>
      <c r="F188" s="46">
        <f>F38+F53+F122+F167+F182</f>
        <v>670941</v>
      </c>
      <c r="G188" s="32"/>
      <c r="H188" s="46">
        <f>H38+H53+H122+H167+H182</f>
        <v>82739</v>
      </c>
      <c r="I188" s="46">
        <f>I38+I53+I122+I167+I182</f>
        <v>41093</v>
      </c>
      <c r="J188" s="32">
        <f>F188-D188</f>
        <v>10395</v>
      </c>
      <c r="K188" s="33">
        <f>J188/D188%</f>
        <v>1.5736981224623265</v>
      </c>
      <c r="L188" s="46">
        <f>L38+L53+L122+L167+L182</f>
        <v>13397</v>
      </c>
      <c r="M188" s="33">
        <f>L188/D188%</f>
        <v>2.0281706345962278</v>
      </c>
      <c r="N188" s="33">
        <f>H188/F188%</f>
        <v>12.331784761998447</v>
      </c>
      <c r="O188" s="33">
        <f>I188/F188%</f>
        <v>6.124681603896617</v>
      </c>
      <c r="P188" s="47"/>
    </row>
    <row r="190" spans="1:28" x14ac:dyDescent="0.2">
      <c r="F190" s="50"/>
    </row>
    <row r="191" spans="1:28" ht="15" x14ac:dyDescent="0.25">
      <c r="H191" t="s">
        <v>104</v>
      </c>
      <c r="K191" s="51"/>
      <c r="M191" s="51"/>
      <c r="O191" s="52"/>
    </row>
    <row r="193" spans="1:31" s="54" customFormat="1" ht="15" x14ac:dyDescent="0.25">
      <c r="A193" s="53"/>
      <c r="D193" s="55"/>
      <c r="E193" s="56"/>
      <c r="F193" s="57"/>
      <c r="G193" s="58"/>
      <c r="K193" s="59"/>
      <c r="M193" s="59"/>
      <c r="N193" s="59"/>
      <c r="O193" s="60"/>
    </row>
    <row r="194" spans="1:31" s="54" customFormat="1" ht="15" x14ac:dyDescent="0.25">
      <c r="A194" s="53"/>
      <c r="C194" s="9" t="s">
        <v>95</v>
      </c>
      <c r="D194" s="10">
        <f t="array" ref="D194">(SUM(($J$3:$J$181&gt;=0)*($J$3:$J$181&lt;=50))-4)</f>
        <v>49</v>
      </c>
      <c r="E194" s="11">
        <f>D194/D202</f>
        <v>0.28000000000000003</v>
      </c>
      <c r="F194" s="57"/>
      <c r="G194" s="58"/>
      <c r="K194" s="59"/>
      <c r="M194" s="59"/>
      <c r="N194" s="59"/>
      <c r="O194" s="60"/>
      <c r="R194" s="61"/>
    </row>
    <row r="195" spans="1:31" s="54" customFormat="1" ht="15" x14ac:dyDescent="0.25">
      <c r="A195" s="53"/>
      <c r="C195" s="9" t="s">
        <v>96</v>
      </c>
      <c r="D195" s="10">
        <f t="array" ref="D195">SUM(($J$3:$J$181&gt;=51)*($J$3:$J$181&lt;=100))</f>
        <v>37</v>
      </c>
      <c r="E195" s="11">
        <f>D195/D202</f>
        <v>0.21142857142857144</v>
      </c>
      <c r="F195" s="57"/>
      <c r="G195" s="58"/>
      <c r="K195" s="59"/>
      <c r="M195" s="59"/>
      <c r="N195" s="59"/>
      <c r="O195" s="60"/>
      <c r="R195" s="61"/>
    </row>
    <row r="196" spans="1:31" s="54" customFormat="1" ht="15" x14ac:dyDescent="0.25">
      <c r="A196" s="53"/>
      <c r="C196" s="9" t="s">
        <v>97</v>
      </c>
      <c r="D196" s="10">
        <f t="array" ref="D196">SUM(($J$3:$J$181&gt;=101)*($J$3:$J$181&lt;=200))</f>
        <v>36</v>
      </c>
      <c r="E196" s="11">
        <f>D196/D202</f>
        <v>0.20571428571428571</v>
      </c>
      <c r="F196" s="57"/>
      <c r="G196" s="58"/>
      <c r="K196" s="59"/>
      <c r="M196" s="59"/>
      <c r="N196" s="59"/>
      <c r="O196" s="60"/>
      <c r="R196" s="61"/>
    </row>
    <row r="197" spans="1:31" s="54" customFormat="1" ht="15" x14ac:dyDescent="0.25">
      <c r="A197" s="53"/>
      <c r="C197" s="9" t="s">
        <v>98</v>
      </c>
      <c r="D197" s="10">
        <f>COUNTIF($J$3:$J$181,"&gt;=201")</f>
        <v>9</v>
      </c>
      <c r="E197" s="11">
        <f>D197/D202</f>
        <v>5.1428571428571428E-2</v>
      </c>
      <c r="F197" s="57"/>
      <c r="G197" s="58"/>
      <c r="K197" s="59"/>
      <c r="M197" s="59"/>
      <c r="N197" s="59"/>
      <c r="O197" s="60"/>
      <c r="R197" s="61"/>
    </row>
    <row r="198" spans="1:31" s="54" customFormat="1" ht="15" x14ac:dyDescent="0.25">
      <c r="A198" s="53"/>
      <c r="C198" s="9" t="s">
        <v>99</v>
      </c>
      <c r="D198" s="10">
        <f t="array" ref="D198">SUM(($J$3:$J$181&gt;=-50)*($J$3:$J$181&lt;=-1))</f>
        <v>34</v>
      </c>
      <c r="E198" s="11">
        <f>D198/D202</f>
        <v>0.19428571428571428</v>
      </c>
      <c r="F198" s="57"/>
      <c r="G198" s="58"/>
      <c r="K198" s="59"/>
      <c r="M198" s="59"/>
      <c r="N198" s="59"/>
      <c r="O198" s="60"/>
      <c r="R198" s="61"/>
    </row>
    <row r="199" spans="1:31" s="54" customFormat="1" ht="15" x14ac:dyDescent="0.25">
      <c r="A199" s="53"/>
      <c r="C199" s="9" t="s">
        <v>100</v>
      </c>
      <c r="D199" s="10">
        <f t="array" ref="D199">SUM(($J$3:$J$181&gt;=-100)*($J$3:$J$181&lt;=-51))</f>
        <v>9</v>
      </c>
      <c r="E199" s="11">
        <f>D199/D202</f>
        <v>5.1428571428571428E-2</v>
      </c>
      <c r="F199" s="57"/>
      <c r="G199" s="58"/>
      <c r="K199" s="59"/>
      <c r="M199" s="59"/>
      <c r="N199" s="59"/>
      <c r="O199" s="60"/>
      <c r="R199" s="61"/>
    </row>
    <row r="200" spans="1:31" s="54" customFormat="1" ht="15" x14ac:dyDescent="0.25">
      <c r="A200" s="53"/>
      <c r="C200" s="9" t="s">
        <v>101</v>
      </c>
      <c r="D200" s="10">
        <f t="array" ref="D200">SUM(($J$3:$J$181&gt;=-200)*($J$3:$J$181&lt;=-101))</f>
        <v>1</v>
      </c>
      <c r="E200" s="11">
        <f>D200/D202</f>
        <v>5.7142857142857143E-3</v>
      </c>
      <c r="F200" s="57"/>
      <c r="G200" s="58"/>
      <c r="K200" s="59"/>
      <c r="M200" s="59"/>
      <c r="N200" s="59"/>
      <c r="O200" s="60"/>
      <c r="R200" s="61"/>
    </row>
    <row r="201" spans="1:31" s="54" customFormat="1" ht="15" x14ac:dyDescent="0.25">
      <c r="A201" s="53"/>
      <c r="C201" s="9" t="s">
        <v>102</v>
      </c>
      <c r="D201" s="10">
        <f>COUNTIF($J$3:$J$181,"&lt;= -201")</f>
        <v>0</v>
      </c>
      <c r="E201" s="11">
        <f>D201/D202</f>
        <v>0</v>
      </c>
      <c r="F201" s="62"/>
      <c r="G201" s="58"/>
      <c r="K201" s="59"/>
      <c r="M201" s="59"/>
      <c r="N201" s="59"/>
      <c r="O201" s="60"/>
      <c r="R201" s="61"/>
    </row>
    <row r="202" spans="1:31" ht="15" x14ac:dyDescent="0.2">
      <c r="B202" s="54"/>
      <c r="C202" s="12" t="s">
        <v>103</v>
      </c>
      <c r="D202" s="13">
        <f>SUM(D194:D201)</f>
        <v>175</v>
      </c>
      <c r="E202" s="14">
        <f>SUM(E194:E201)</f>
        <v>0.99999999999999989</v>
      </c>
      <c r="F202" s="54"/>
      <c r="L202" s="54"/>
      <c r="R202" s="61"/>
    </row>
    <row r="203" spans="1:31" s="42" customFormat="1" x14ac:dyDescent="0.2">
      <c r="A203" s="49"/>
      <c r="B203" s="54"/>
      <c r="C203" s="54"/>
      <c r="D203" s="54"/>
      <c r="E203" s="54"/>
      <c r="F203" s="54"/>
      <c r="H203" s="7"/>
      <c r="I203" s="7"/>
      <c r="J203" s="7"/>
      <c r="K203" s="43"/>
      <c r="L203" s="7"/>
      <c r="M203" s="43"/>
      <c r="N203" s="43"/>
      <c r="O203" s="44"/>
      <c r="P203" s="7"/>
      <c r="Q203" s="7"/>
      <c r="R203" s="61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</row>
    <row r="204" spans="1:31" x14ac:dyDescent="0.2">
      <c r="R204" s="61"/>
    </row>
    <row r="205" spans="1:31" x14ac:dyDescent="0.2">
      <c r="R205" s="61"/>
    </row>
    <row r="206" spans="1:31" x14ac:dyDescent="0.2">
      <c r="R206" s="61"/>
    </row>
    <row r="207" spans="1:31" x14ac:dyDescent="0.2">
      <c r="R207" s="61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  <row r="243" spans="18:18" x14ac:dyDescent="0.2">
      <c r="R243" s="61"/>
    </row>
    <row r="244" spans="18:18" x14ac:dyDescent="0.2">
      <c r="R244" s="61"/>
    </row>
    <row r="245" spans="18:18" x14ac:dyDescent="0.2">
      <c r="R245" s="61"/>
    </row>
  </sheetData>
  <mergeCells count="6">
    <mergeCell ref="P168:P182"/>
    <mergeCell ref="A1:O1"/>
    <mergeCell ref="P3:P38"/>
    <mergeCell ref="P39:P53"/>
    <mergeCell ref="P54:P122"/>
    <mergeCell ref="P123:P167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D2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171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'5m &amp; e'!F38</f>
        <v>264982</v>
      </c>
      <c r="C5" s="68">
        <f>'5m &amp; e'!I38</f>
        <v>6205</v>
      </c>
      <c r="D5" s="69">
        <f>C5/B5%</f>
        <v>2.3416684906899334</v>
      </c>
      <c r="E5" s="65"/>
    </row>
    <row r="6" spans="1:6" x14ac:dyDescent="0.25">
      <c r="A6" s="67" t="s">
        <v>116</v>
      </c>
      <c r="B6" s="68">
        <f>'5m &amp; e'!F53</f>
        <v>89847</v>
      </c>
      <c r="C6" s="68">
        <f>'5m &amp; e'!I53</f>
        <v>2625</v>
      </c>
      <c r="D6" s="69">
        <f>C6/B6%</f>
        <v>2.9216334435206517</v>
      </c>
      <c r="E6" s="65"/>
    </row>
    <row r="7" spans="1:6" x14ac:dyDescent="0.25">
      <c r="A7" s="67" t="s">
        <v>122</v>
      </c>
      <c r="B7" s="68">
        <f>'5m &amp; e'!F122+'5m &amp; e'!F167</f>
        <v>310223</v>
      </c>
      <c r="C7" s="68">
        <f>'5m &amp; e'!I122+'5m &amp; e'!I167</f>
        <v>29448</v>
      </c>
      <c r="D7" s="69">
        <f>C7/B7%</f>
        <v>9.4925263439525764</v>
      </c>
      <c r="E7" s="65"/>
    </row>
    <row r="8" spans="1:6" x14ac:dyDescent="0.25">
      <c r="A8" s="67" t="s">
        <v>123</v>
      </c>
      <c r="B8" s="68">
        <f>'5m &amp; e'!F182</f>
        <v>5889</v>
      </c>
      <c r="C8" s="68">
        <f>'5m &amp; e'!I182</f>
        <v>2815</v>
      </c>
      <c r="D8" s="69">
        <f>C8/B8%</f>
        <v>47.800984887077604</v>
      </c>
      <c r="E8" s="65"/>
    </row>
    <row r="9" spans="1:6" x14ac:dyDescent="0.25">
      <c r="A9" s="70" t="s">
        <v>124</v>
      </c>
      <c r="B9" s="71">
        <f>SUM(B5:B8)</f>
        <v>670941</v>
      </c>
      <c r="C9" s="71">
        <f>SUM(C5:C8)</f>
        <v>41093</v>
      </c>
      <c r="D9" s="72">
        <f>C9/B9%</f>
        <v>6.124681603896617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9"/>
  <sheetViews>
    <sheetView zoomScale="85" zoomScaleNormal="85" workbookViewId="0">
      <pane ySplit="2" topLeftCell="A175" activePane="bottomLeft" state="frozen"/>
      <selection activeCell="A2" sqref="A2:D2"/>
      <selection pane="bottomLeft" activeCell="A2" sqref="A2:D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172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173</v>
      </c>
      <c r="B3" s="5" t="s">
        <v>132</v>
      </c>
      <c r="C3" s="5">
        <v>711</v>
      </c>
      <c r="D3" s="15">
        <v>8300</v>
      </c>
      <c r="E3" s="15">
        <v>7572</v>
      </c>
      <c r="F3" s="15">
        <v>8339</v>
      </c>
      <c r="G3" s="22">
        <v>22101</v>
      </c>
      <c r="H3" s="23">
        <v>421</v>
      </c>
      <c r="I3" s="23">
        <v>421</v>
      </c>
      <c r="J3" s="17">
        <f t="shared" ref="J3:J37" si="0">F3-D3</f>
        <v>39</v>
      </c>
      <c r="K3" s="18">
        <f t="shared" ref="K3:K68" si="1">J3/D3%</f>
        <v>0.46987951807228917</v>
      </c>
      <c r="L3" s="17">
        <v>39</v>
      </c>
      <c r="M3" s="18">
        <f t="shared" ref="M3:M68" si="2">L3/D3%</f>
        <v>0.46987951807228917</v>
      </c>
      <c r="N3" s="6">
        <f t="shared" ref="N3:N68" si="3">H3/F3%</f>
        <v>5.0485669744573691</v>
      </c>
      <c r="O3" s="6">
        <f t="shared" ref="O3:O68" si="4">I3/F3%</f>
        <v>5.0485669744573691</v>
      </c>
      <c r="P3" s="88" t="s">
        <v>114</v>
      </c>
      <c r="Q3" s="7" t="s">
        <v>115</v>
      </c>
    </row>
    <row r="4" spans="1:31" x14ac:dyDescent="0.2">
      <c r="A4" s="5" t="s">
        <v>173</v>
      </c>
      <c r="B4" s="5" t="s">
        <v>26</v>
      </c>
      <c r="C4" s="5">
        <v>759</v>
      </c>
      <c r="D4" s="15">
        <v>7950</v>
      </c>
      <c r="E4" s="15">
        <v>7264</v>
      </c>
      <c r="F4" s="15">
        <v>8020</v>
      </c>
      <c r="G4" s="22">
        <v>22102</v>
      </c>
      <c r="H4" s="23">
        <v>276</v>
      </c>
      <c r="I4" s="23">
        <v>276</v>
      </c>
      <c r="J4" s="17">
        <f t="shared" si="0"/>
        <v>70</v>
      </c>
      <c r="K4" s="18">
        <f t="shared" si="1"/>
        <v>0.88050314465408808</v>
      </c>
      <c r="L4" s="17">
        <v>70</v>
      </c>
      <c r="M4" s="18">
        <f t="shared" si="2"/>
        <v>0.88050314465408808</v>
      </c>
      <c r="N4" s="6">
        <f t="shared" si="3"/>
        <v>3.4413965087281793</v>
      </c>
      <c r="O4" s="6">
        <f t="shared" si="4"/>
        <v>3.4413965087281793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173</v>
      </c>
      <c r="B5" s="5" t="s">
        <v>127</v>
      </c>
      <c r="C5" s="5">
        <v>745</v>
      </c>
      <c r="D5" s="15">
        <v>6900</v>
      </c>
      <c r="E5" s="15">
        <v>6230</v>
      </c>
      <c r="F5" s="15">
        <v>7053</v>
      </c>
      <c r="G5" s="22">
        <v>22104</v>
      </c>
      <c r="H5" s="23">
        <v>566</v>
      </c>
      <c r="I5" s="23">
        <v>566</v>
      </c>
      <c r="J5" s="17">
        <f t="shared" si="0"/>
        <v>153</v>
      </c>
      <c r="K5" s="18">
        <f t="shared" si="1"/>
        <v>2.2173913043478262</v>
      </c>
      <c r="L5" s="17">
        <v>153</v>
      </c>
      <c r="M5" s="18">
        <f t="shared" si="2"/>
        <v>2.2173913043478262</v>
      </c>
      <c r="N5" s="6">
        <f t="shared" si="3"/>
        <v>8.0249539203175946</v>
      </c>
      <c r="O5" s="6">
        <f t="shared" si="4"/>
        <v>8.0249539203175946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173</v>
      </c>
      <c r="B6" s="5" t="s">
        <v>21</v>
      </c>
      <c r="C6" s="5">
        <v>851</v>
      </c>
      <c r="D6" s="15">
        <v>6950</v>
      </c>
      <c r="E6" s="15">
        <v>6175</v>
      </c>
      <c r="F6" s="15">
        <v>7029</v>
      </c>
      <c r="G6" s="22">
        <v>22105</v>
      </c>
      <c r="H6" s="23">
        <v>454</v>
      </c>
      <c r="I6" s="23">
        <v>454</v>
      </c>
      <c r="J6" s="17">
        <f t="shared" si="0"/>
        <v>79</v>
      </c>
      <c r="K6" s="18">
        <f t="shared" si="1"/>
        <v>1.1366906474820144</v>
      </c>
      <c r="L6" s="17">
        <v>79</v>
      </c>
      <c r="M6" s="18">
        <f t="shared" si="2"/>
        <v>1.1366906474820144</v>
      </c>
      <c r="N6" s="6">
        <f t="shared" si="3"/>
        <v>6.4589557547304022</v>
      </c>
      <c r="O6" s="6">
        <f t="shared" si="4"/>
        <v>6.4589557547304022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173</v>
      </c>
      <c r="B7" s="5" t="s">
        <v>15</v>
      </c>
      <c r="C7" s="5">
        <v>662</v>
      </c>
      <c r="D7" s="15">
        <v>6400</v>
      </c>
      <c r="E7" s="15">
        <v>5716</v>
      </c>
      <c r="F7" s="15">
        <v>6459</v>
      </c>
      <c r="G7" s="22">
        <v>22106</v>
      </c>
      <c r="H7" s="23">
        <v>353</v>
      </c>
      <c r="I7" s="23">
        <v>353</v>
      </c>
      <c r="J7" s="17">
        <f t="shared" si="0"/>
        <v>59</v>
      </c>
      <c r="K7" s="18">
        <f t="shared" si="1"/>
        <v>0.921875</v>
      </c>
      <c r="L7" s="17">
        <v>59</v>
      </c>
      <c r="M7" s="18">
        <f t="shared" si="2"/>
        <v>0.921875</v>
      </c>
      <c r="N7" s="6">
        <f t="shared" si="3"/>
        <v>5.4652422975692829</v>
      </c>
      <c r="O7" s="6">
        <f t="shared" si="4"/>
        <v>5.4652422975692829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173</v>
      </c>
      <c r="B8" s="5" t="s">
        <v>20</v>
      </c>
      <c r="C8" s="5">
        <v>1088</v>
      </c>
      <c r="D8" s="15">
        <v>7900</v>
      </c>
      <c r="E8" s="5">
        <v>6890</v>
      </c>
      <c r="F8" s="15">
        <v>8015</v>
      </c>
      <c r="G8" s="22">
        <v>22107</v>
      </c>
      <c r="H8" s="23">
        <v>445</v>
      </c>
      <c r="I8" s="23">
        <v>445</v>
      </c>
      <c r="J8" s="17">
        <f t="shared" si="0"/>
        <v>115</v>
      </c>
      <c r="K8" s="18">
        <f t="shared" si="1"/>
        <v>1.4556962025316456</v>
      </c>
      <c r="L8" s="17">
        <v>115</v>
      </c>
      <c r="M8" s="18">
        <f t="shared" si="2"/>
        <v>1.4556962025316456</v>
      </c>
      <c r="N8" s="6">
        <f t="shared" si="3"/>
        <v>5.552089831565814</v>
      </c>
      <c r="O8" s="6">
        <f t="shared" si="4"/>
        <v>5.552089831565814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173</v>
      </c>
      <c r="B9" s="5" t="s">
        <v>128</v>
      </c>
      <c r="C9" s="5">
        <v>0</v>
      </c>
      <c r="D9" s="15">
        <v>8000</v>
      </c>
      <c r="E9" s="15">
        <v>7965</v>
      </c>
      <c r="F9" s="15">
        <v>7899</v>
      </c>
      <c r="G9" s="22">
        <v>22108</v>
      </c>
      <c r="H9" s="23">
        <v>686</v>
      </c>
      <c r="I9" s="23">
        <v>0</v>
      </c>
      <c r="J9" s="17">
        <f t="shared" si="0"/>
        <v>-101</v>
      </c>
      <c r="K9" s="18">
        <f t="shared" si="1"/>
        <v>-1.2625</v>
      </c>
      <c r="L9" s="17">
        <v>101</v>
      </c>
      <c r="M9" s="18">
        <f t="shared" si="2"/>
        <v>1.2625</v>
      </c>
      <c r="N9" s="6">
        <f t="shared" si="3"/>
        <v>8.6846436257754149</v>
      </c>
      <c r="O9" s="6">
        <f t="shared" si="4"/>
        <v>0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173</v>
      </c>
      <c r="B10" s="5" t="s">
        <v>133</v>
      </c>
      <c r="C10" s="5">
        <v>0</v>
      </c>
      <c r="D10" s="15">
        <v>6600</v>
      </c>
      <c r="E10" s="15">
        <v>6673</v>
      </c>
      <c r="F10" s="15">
        <v>6691</v>
      </c>
      <c r="G10" s="22">
        <v>22109</v>
      </c>
      <c r="H10" s="23">
        <v>396</v>
      </c>
      <c r="I10" s="23">
        <v>396</v>
      </c>
      <c r="J10" s="17">
        <f t="shared" si="0"/>
        <v>91</v>
      </c>
      <c r="K10" s="18">
        <f t="shared" si="1"/>
        <v>1.3787878787878789</v>
      </c>
      <c r="L10" s="17">
        <v>91</v>
      </c>
      <c r="M10" s="18">
        <f t="shared" si="2"/>
        <v>1.3787878787878789</v>
      </c>
      <c r="N10" s="6">
        <f t="shared" si="3"/>
        <v>5.9183978478553287</v>
      </c>
      <c r="O10" s="6">
        <f t="shared" si="4"/>
        <v>5.9183978478553287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173</v>
      </c>
      <c r="B11" s="5" t="s">
        <v>28</v>
      </c>
      <c r="C11" s="5">
        <v>711</v>
      </c>
      <c r="D11" s="15">
        <v>7750</v>
      </c>
      <c r="E11" s="15">
        <v>7122</v>
      </c>
      <c r="F11" s="15">
        <v>7841</v>
      </c>
      <c r="G11" s="22">
        <v>22110</v>
      </c>
      <c r="H11" s="23">
        <v>353</v>
      </c>
      <c r="I11" s="23">
        <v>353</v>
      </c>
      <c r="J11" s="17">
        <f t="shared" si="0"/>
        <v>91</v>
      </c>
      <c r="K11" s="18">
        <f t="shared" si="1"/>
        <v>1.1741935483870967</v>
      </c>
      <c r="L11" s="17">
        <v>91</v>
      </c>
      <c r="M11" s="18">
        <f t="shared" si="2"/>
        <v>1.1741935483870967</v>
      </c>
      <c r="N11" s="6">
        <f t="shared" si="3"/>
        <v>4.5019767886749138</v>
      </c>
      <c r="O11" s="6">
        <f t="shared" si="4"/>
        <v>4.5019767886749138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173</v>
      </c>
      <c r="B12" s="5" t="s">
        <v>22</v>
      </c>
      <c r="C12" s="5">
        <v>812</v>
      </c>
      <c r="D12" s="15">
        <v>7350</v>
      </c>
      <c r="E12" s="15">
        <v>6514</v>
      </c>
      <c r="F12" s="15">
        <v>7401</v>
      </c>
      <c r="G12" s="22">
        <v>22111</v>
      </c>
      <c r="H12" s="23">
        <v>416</v>
      </c>
      <c r="I12" s="23">
        <v>416</v>
      </c>
      <c r="J12" s="17">
        <f t="shared" si="0"/>
        <v>51</v>
      </c>
      <c r="K12" s="18">
        <f t="shared" si="1"/>
        <v>0.69387755102040816</v>
      </c>
      <c r="L12" s="17">
        <v>51</v>
      </c>
      <c r="M12" s="18">
        <f t="shared" si="2"/>
        <v>0.69387755102040816</v>
      </c>
      <c r="N12" s="6">
        <f t="shared" si="3"/>
        <v>5.6208620456695035</v>
      </c>
      <c r="O12" s="6">
        <f t="shared" si="4"/>
        <v>5.6208620456695035</v>
      </c>
      <c r="P12" s="88"/>
      <c r="AA12" s="8"/>
      <c r="AB12" s="8"/>
      <c r="AC12" s="8"/>
      <c r="AD12" s="8"/>
    </row>
    <row r="13" spans="1:31" x14ac:dyDescent="0.2">
      <c r="A13" s="5" t="s">
        <v>173</v>
      </c>
      <c r="B13" s="5" t="s">
        <v>27</v>
      </c>
      <c r="C13" s="5">
        <v>0</v>
      </c>
      <c r="D13" s="15">
        <v>7700</v>
      </c>
      <c r="E13" s="15">
        <v>7778</v>
      </c>
      <c r="F13" s="15">
        <v>8127</v>
      </c>
      <c r="G13" s="22">
        <v>22112</v>
      </c>
      <c r="H13" s="23">
        <v>1373</v>
      </c>
      <c r="I13" s="23">
        <v>0</v>
      </c>
      <c r="J13" s="17">
        <f t="shared" si="0"/>
        <v>427</v>
      </c>
      <c r="K13" s="18">
        <f t="shared" si="1"/>
        <v>5.5454545454545459</v>
      </c>
      <c r="L13" s="17">
        <v>427</v>
      </c>
      <c r="M13" s="18">
        <f t="shared" si="2"/>
        <v>5.5454545454545459</v>
      </c>
      <c r="N13" s="6">
        <f t="shared" si="3"/>
        <v>16.894302940814569</v>
      </c>
      <c r="O13" s="6">
        <f t="shared" si="4"/>
        <v>0</v>
      </c>
      <c r="P13" s="88"/>
      <c r="AA13" s="8"/>
      <c r="AB13" s="8"/>
      <c r="AC13" s="8"/>
      <c r="AD13" s="24"/>
    </row>
    <row r="14" spans="1:31" x14ac:dyDescent="0.2">
      <c r="A14" s="5" t="s">
        <v>173</v>
      </c>
      <c r="B14" s="5" t="s">
        <v>17</v>
      </c>
      <c r="C14" s="5">
        <v>0</v>
      </c>
      <c r="D14" s="5">
        <v>8000</v>
      </c>
      <c r="E14" s="5">
        <v>8081</v>
      </c>
      <c r="F14" s="5">
        <v>8088</v>
      </c>
      <c r="G14" s="22">
        <v>22113</v>
      </c>
      <c r="H14" s="16">
        <v>764</v>
      </c>
      <c r="I14" s="16">
        <v>764</v>
      </c>
      <c r="J14" s="17">
        <f t="shared" si="0"/>
        <v>88</v>
      </c>
      <c r="K14" s="18">
        <f t="shared" si="1"/>
        <v>1.1000000000000001</v>
      </c>
      <c r="L14" s="17">
        <v>88</v>
      </c>
      <c r="M14" s="18">
        <f t="shared" si="2"/>
        <v>1.1000000000000001</v>
      </c>
      <c r="N14" s="6">
        <f t="shared" si="3"/>
        <v>9.4460929772502471</v>
      </c>
      <c r="O14" s="6">
        <f t="shared" si="4"/>
        <v>9.4460929772502471</v>
      </c>
      <c r="P14" s="88"/>
      <c r="AA14" s="8"/>
      <c r="AB14" s="8"/>
      <c r="AC14" s="8"/>
    </row>
    <row r="15" spans="1:31" x14ac:dyDescent="0.2">
      <c r="A15" s="5" t="s">
        <v>173</v>
      </c>
      <c r="B15" s="5" t="s">
        <v>14</v>
      </c>
      <c r="C15" s="5">
        <v>0</v>
      </c>
      <c r="D15" s="15">
        <v>8100</v>
      </c>
      <c r="E15" s="15">
        <v>8180</v>
      </c>
      <c r="F15" s="15">
        <v>8088</v>
      </c>
      <c r="G15" s="22">
        <v>22114</v>
      </c>
      <c r="H15" s="23">
        <v>691</v>
      </c>
      <c r="I15" s="23">
        <v>0</v>
      </c>
      <c r="J15" s="17">
        <f t="shared" si="0"/>
        <v>-12</v>
      </c>
      <c r="K15" s="18">
        <f t="shared" si="1"/>
        <v>-0.14814814814814814</v>
      </c>
      <c r="L15" s="17">
        <v>12</v>
      </c>
      <c r="M15" s="18">
        <f t="shared" si="2"/>
        <v>0.14814814814814814</v>
      </c>
      <c r="N15" s="6">
        <f t="shared" si="3"/>
        <v>8.5435212660731956</v>
      </c>
      <c r="O15" s="6">
        <f t="shared" si="4"/>
        <v>0</v>
      </c>
      <c r="P15" s="88"/>
      <c r="AA15" s="8"/>
      <c r="AB15" s="8"/>
      <c r="AC15" s="8"/>
    </row>
    <row r="16" spans="1:31" x14ac:dyDescent="0.2">
      <c r="A16" s="5" t="s">
        <v>173</v>
      </c>
      <c r="B16" s="5" t="s">
        <v>25</v>
      </c>
      <c r="C16" s="5">
        <v>0</v>
      </c>
      <c r="D16" s="15">
        <v>8050</v>
      </c>
      <c r="E16" s="15">
        <v>8047</v>
      </c>
      <c r="F16" s="15">
        <v>8006</v>
      </c>
      <c r="G16" s="22">
        <v>22115</v>
      </c>
      <c r="H16" s="23">
        <v>348</v>
      </c>
      <c r="I16" s="23">
        <v>348</v>
      </c>
      <c r="J16" s="17">
        <f t="shared" si="0"/>
        <v>-44</v>
      </c>
      <c r="K16" s="18">
        <f t="shared" si="1"/>
        <v>-0.54658385093167705</v>
      </c>
      <c r="L16" s="17">
        <v>44</v>
      </c>
      <c r="M16" s="18">
        <f t="shared" si="2"/>
        <v>0.54658385093167705</v>
      </c>
      <c r="N16" s="6">
        <f t="shared" si="3"/>
        <v>4.346739945041219</v>
      </c>
      <c r="O16" s="6">
        <f t="shared" si="4"/>
        <v>4.346739945041219</v>
      </c>
      <c r="P16" s="88"/>
      <c r="AA16" s="8"/>
      <c r="AB16" s="8"/>
      <c r="AC16" s="8"/>
    </row>
    <row r="17" spans="1:29" x14ac:dyDescent="0.2">
      <c r="A17" s="5" t="s">
        <v>173</v>
      </c>
      <c r="B17" s="5" t="s">
        <v>126</v>
      </c>
      <c r="C17" s="5">
        <v>614</v>
      </c>
      <c r="D17" s="15">
        <v>7050</v>
      </c>
      <c r="E17" s="15">
        <v>6515</v>
      </c>
      <c r="F17" s="15">
        <v>7126</v>
      </c>
      <c r="G17" s="22">
        <v>22116</v>
      </c>
      <c r="H17" s="23">
        <v>232</v>
      </c>
      <c r="I17" s="23">
        <v>232</v>
      </c>
      <c r="J17" s="17">
        <f t="shared" si="0"/>
        <v>76</v>
      </c>
      <c r="K17" s="18">
        <f t="shared" si="1"/>
        <v>1.0780141843971631</v>
      </c>
      <c r="L17" s="17">
        <v>76</v>
      </c>
      <c r="M17" s="18">
        <f t="shared" si="2"/>
        <v>1.0780141843971631</v>
      </c>
      <c r="N17" s="6">
        <f t="shared" si="3"/>
        <v>3.2556834128543359</v>
      </c>
      <c r="O17" s="6">
        <f t="shared" si="4"/>
        <v>3.2556834128543359</v>
      </c>
      <c r="P17" s="88"/>
      <c r="AA17" s="8"/>
      <c r="AB17" s="8"/>
      <c r="AC17" s="8"/>
    </row>
    <row r="18" spans="1:29" x14ac:dyDescent="0.2">
      <c r="A18" s="5" t="s">
        <v>173</v>
      </c>
      <c r="B18" s="5" t="s">
        <v>134</v>
      </c>
      <c r="C18" s="5">
        <v>899</v>
      </c>
      <c r="D18" s="5">
        <v>6950</v>
      </c>
      <c r="E18" s="5">
        <v>6124</v>
      </c>
      <c r="F18" s="5">
        <v>7049</v>
      </c>
      <c r="G18" s="22">
        <v>22117</v>
      </c>
      <c r="H18" s="16">
        <v>633</v>
      </c>
      <c r="I18" s="16">
        <v>633</v>
      </c>
      <c r="J18" s="17">
        <f t="shared" si="0"/>
        <v>99</v>
      </c>
      <c r="K18" s="18">
        <f t="shared" si="1"/>
        <v>1.4244604316546763</v>
      </c>
      <c r="L18" s="17">
        <v>99</v>
      </c>
      <c r="M18" s="18">
        <f t="shared" si="2"/>
        <v>1.4244604316546763</v>
      </c>
      <c r="N18" s="6">
        <f t="shared" si="3"/>
        <v>8.9799971627181172</v>
      </c>
      <c r="O18" s="6">
        <f t="shared" si="4"/>
        <v>8.9799971627181172</v>
      </c>
      <c r="P18" s="88"/>
      <c r="AA18" s="8"/>
      <c r="AB18" s="8"/>
      <c r="AC18" s="8"/>
    </row>
    <row r="19" spans="1:29" x14ac:dyDescent="0.2">
      <c r="A19" s="5" t="s">
        <v>173</v>
      </c>
      <c r="B19" s="5" t="s">
        <v>136</v>
      </c>
      <c r="C19" s="5">
        <v>0</v>
      </c>
      <c r="D19" s="5">
        <v>7700</v>
      </c>
      <c r="E19" s="5">
        <v>7687</v>
      </c>
      <c r="F19" s="5">
        <v>7658</v>
      </c>
      <c r="G19" s="22">
        <v>22118</v>
      </c>
      <c r="H19" s="16">
        <v>778</v>
      </c>
      <c r="I19" s="16">
        <v>778</v>
      </c>
      <c r="J19" s="17">
        <f t="shared" si="0"/>
        <v>-42</v>
      </c>
      <c r="K19" s="18">
        <f t="shared" si="1"/>
        <v>-0.54545454545454541</v>
      </c>
      <c r="L19" s="17">
        <v>42</v>
      </c>
      <c r="M19" s="18">
        <f t="shared" si="2"/>
        <v>0.54545454545454541</v>
      </c>
      <c r="N19" s="6">
        <f t="shared" si="3"/>
        <v>10.159310524941239</v>
      </c>
      <c r="O19" s="6">
        <f t="shared" si="4"/>
        <v>10.159310524941239</v>
      </c>
      <c r="P19" s="88"/>
      <c r="AA19" s="8"/>
      <c r="AB19" s="8"/>
      <c r="AC19" s="8"/>
    </row>
    <row r="20" spans="1:29" x14ac:dyDescent="0.2">
      <c r="A20" s="5" t="s">
        <v>173</v>
      </c>
      <c r="B20" s="5" t="s">
        <v>16</v>
      </c>
      <c r="C20" s="5">
        <v>0</v>
      </c>
      <c r="D20" s="5">
        <v>8500</v>
      </c>
      <c r="E20" s="5">
        <v>8486</v>
      </c>
      <c r="F20" s="5">
        <v>8446</v>
      </c>
      <c r="G20" s="22">
        <v>22119</v>
      </c>
      <c r="H20" s="16">
        <v>788</v>
      </c>
      <c r="I20" s="16">
        <v>788</v>
      </c>
      <c r="J20" s="17">
        <f t="shared" si="0"/>
        <v>-54</v>
      </c>
      <c r="K20" s="18">
        <f t="shared" si="1"/>
        <v>-0.63529411764705879</v>
      </c>
      <c r="L20" s="17">
        <v>54</v>
      </c>
      <c r="M20" s="18">
        <f t="shared" si="2"/>
        <v>0.63529411764705879</v>
      </c>
      <c r="N20" s="6">
        <f t="shared" si="3"/>
        <v>9.3298602888941513</v>
      </c>
      <c r="O20" s="6">
        <f t="shared" si="4"/>
        <v>9.3298602888941513</v>
      </c>
      <c r="P20" s="88"/>
      <c r="AA20" s="8"/>
      <c r="AB20" s="8"/>
      <c r="AC20" s="8"/>
    </row>
    <row r="21" spans="1:29" x14ac:dyDescent="0.2">
      <c r="A21" s="5" t="s">
        <v>173</v>
      </c>
      <c r="B21" s="5" t="s">
        <v>18</v>
      </c>
      <c r="C21" s="5">
        <v>0</v>
      </c>
      <c r="D21" s="5">
        <v>7800</v>
      </c>
      <c r="E21" s="5">
        <v>7877</v>
      </c>
      <c r="F21" s="5">
        <v>7841</v>
      </c>
      <c r="G21" s="22">
        <v>22120</v>
      </c>
      <c r="H21" s="16">
        <v>145</v>
      </c>
      <c r="I21" s="16">
        <v>0</v>
      </c>
      <c r="J21" s="17">
        <f t="shared" si="0"/>
        <v>41</v>
      </c>
      <c r="K21" s="18">
        <f t="shared" si="1"/>
        <v>0.52564102564102566</v>
      </c>
      <c r="L21" s="17">
        <v>41</v>
      </c>
      <c r="M21" s="18">
        <f t="shared" si="2"/>
        <v>0.52564102564102566</v>
      </c>
      <c r="N21" s="6">
        <f t="shared" si="3"/>
        <v>1.8492539216936617</v>
      </c>
      <c r="O21" s="6">
        <f t="shared" si="4"/>
        <v>0</v>
      </c>
      <c r="P21" s="88"/>
      <c r="AA21" s="8"/>
      <c r="AB21" s="8"/>
      <c r="AC21" s="8"/>
    </row>
    <row r="22" spans="1:29" x14ac:dyDescent="0.2">
      <c r="A22" s="80" t="s">
        <v>173</v>
      </c>
      <c r="B22" s="80" t="s">
        <v>133</v>
      </c>
      <c r="C22" s="80">
        <v>0</v>
      </c>
      <c r="D22" s="80">
        <v>8000</v>
      </c>
      <c r="E22" s="80">
        <v>7991</v>
      </c>
      <c r="F22" s="80">
        <v>8025</v>
      </c>
      <c r="G22" s="81">
        <v>2251</v>
      </c>
      <c r="H22" s="80">
        <v>561</v>
      </c>
      <c r="I22" s="80">
        <v>0</v>
      </c>
      <c r="J22" s="78">
        <f t="shared" si="0"/>
        <v>25</v>
      </c>
      <c r="K22" s="77">
        <f t="shared" si="1"/>
        <v>0.3125</v>
      </c>
      <c r="L22" s="78">
        <v>25</v>
      </c>
      <c r="M22" s="77">
        <f t="shared" si="2"/>
        <v>0.3125</v>
      </c>
      <c r="N22" s="79">
        <f t="shared" si="3"/>
        <v>6.990654205607477</v>
      </c>
      <c r="O22" s="79">
        <f t="shared" si="4"/>
        <v>0</v>
      </c>
      <c r="P22" s="88"/>
      <c r="AA22" s="8"/>
      <c r="AB22" s="8"/>
    </row>
    <row r="23" spans="1:29" x14ac:dyDescent="0.2">
      <c r="A23" s="5" t="s">
        <v>173</v>
      </c>
      <c r="B23" s="5" t="s">
        <v>127</v>
      </c>
      <c r="C23" s="5">
        <v>0</v>
      </c>
      <c r="D23" s="5">
        <v>7700</v>
      </c>
      <c r="E23" s="5">
        <v>7693</v>
      </c>
      <c r="F23" s="5">
        <v>7658</v>
      </c>
      <c r="G23" s="22">
        <v>2252</v>
      </c>
      <c r="H23" s="16">
        <v>575</v>
      </c>
      <c r="I23" s="16">
        <v>575</v>
      </c>
      <c r="J23" s="17">
        <f t="shared" si="0"/>
        <v>-42</v>
      </c>
      <c r="K23" s="18">
        <f t="shared" si="1"/>
        <v>-0.54545454545454541</v>
      </c>
      <c r="L23" s="17">
        <v>42</v>
      </c>
      <c r="M23" s="18">
        <f t="shared" si="2"/>
        <v>0.54545454545454541</v>
      </c>
      <c r="N23" s="6">
        <f t="shared" si="3"/>
        <v>7.5084878558370329</v>
      </c>
      <c r="O23" s="6">
        <f t="shared" si="4"/>
        <v>7.5084878558370329</v>
      </c>
      <c r="P23" s="88"/>
      <c r="AA23" s="8"/>
      <c r="AB23" s="8"/>
    </row>
    <row r="24" spans="1:29" x14ac:dyDescent="0.2">
      <c r="A24" s="5" t="s">
        <v>173</v>
      </c>
      <c r="B24" s="5" t="s">
        <v>20</v>
      </c>
      <c r="C24" s="5">
        <v>0</v>
      </c>
      <c r="D24" s="5">
        <v>8000</v>
      </c>
      <c r="E24" s="5">
        <v>8083</v>
      </c>
      <c r="F24" s="5">
        <v>7996</v>
      </c>
      <c r="G24" s="22">
        <v>2253</v>
      </c>
      <c r="H24" s="16">
        <v>923</v>
      </c>
      <c r="I24" s="16">
        <v>0</v>
      </c>
      <c r="J24" s="17">
        <f t="shared" si="0"/>
        <v>-4</v>
      </c>
      <c r="K24" s="18">
        <f t="shared" si="1"/>
        <v>-0.05</v>
      </c>
      <c r="L24" s="17">
        <v>4</v>
      </c>
      <c r="M24" s="18">
        <f t="shared" si="2"/>
        <v>0.05</v>
      </c>
      <c r="N24" s="6">
        <f t="shared" si="3"/>
        <v>11.543271635817909</v>
      </c>
      <c r="O24" s="6">
        <f t="shared" si="4"/>
        <v>0</v>
      </c>
      <c r="P24" s="88"/>
      <c r="AA24" s="8"/>
      <c r="AB24" s="8"/>
    </row>
    <row r="25" spans="1:29" x14ac:dyDescent="0.2">
      <c r="A25" s="5" t="s">
        <v>173</v>
      </c>
      <c r="B25" s="5" t="s">
        <v>24</v>
      </c>
      <c r="C25" s="5">
        <v>0</v>
      </c>
      <c r="D25" s="5">
        <v>7900</v>
      </c>
      <c r="E25" s="5">
        <v>7878</v>
      </c>
      <c r="F25" s="5">
        <v>7928</v>
      </c>
      <c r="G25" s="22">
        <v>2255</v>
      </c>
      <c r="H25" s="16">
        <v>856</v>
      </c>
      <c r="I25" s="16">
        <v>0</v>
      </c>
      <c r="J25" s="17">
        <f t="shared" si="0"/>
        <v>28</v>
      </c>
      <c r="K25" s="18">
        <f t="shared" si="1"/>
        <v>0.35443037974683544</v>
      </c>
      <c r="L25" s="17">
        <v>28</v>
      </c>
      <c r="M25" s="18">
        <f t="shared" si="2"/>
        <v>0.35443037974683544</v>
      </c>
      <c r="N25" s="6">
        <f t="shared" si="3"/>
        <v>10.797174571140262</v>
      </c>
      <c r="O25" s="6">
        <f t="shared" si="4"/>
        <v>0</v>
      </c>
      <c r="P25" s="88"/>
      <c r="AA25" s="8"/>
      <c r="AB25" s="8"/>
    </row>
    <row r="26" spans="1:29" x14ac:dyDescent="0.2">
      <c r="A26" s="5" t="s">
        <v>173</v>
      </c>
      <c r="B26" s="5" t="s">
        <v>128</v>
      </c>
      <c r="C26" s="5">
        <v>686</v>
      </c>
      <c r="D26" s="5">
        <v>5800</v>
      </c>
      <c r="E26" s="5">
        <v>5096</v>
      </c>
      <c r="F26" s="5">
        <v>5835</v>
      </c>
      <c r="G26" s="22">
        <v>2256</v>
      </c>
      <c r="H26" s="16">
        <v>203</v>
      </c>
      <c r="I26" s="16">
        <v>203</v>
      </c>
      <c r="J26" s="17">
        <f t="shared" si="0"/>
        <v>35</v>
      </c>
      <c r="K26" s="18">
        <f t="shared" si="1"/>
        <v>0.60344827586206895</v>
      </c>
      <c r="L26" s="17">
        <v>35</v>
      </c>
      <c r="M26" s="18">
        <f t="shared" si="2"/>
        <v>0.60344827586206895</v>
      </c>
      <c r="N26" s="6">
        <f t="shared" si="3"/>
        <v>3.4790059982862038</v>
      </c>
      <c r="O26" s="6">
        <f t="shared" si="4"/>
        <v>3.4790059982862038</v>
      </c>
      <c r="P26" s="88"/>
      <c r="AA26" s="8"/>
      <c r="AB26" s="8"/>
    </row>
    <row r="27" spans="1:29" x14ac:dyDescent="0.2">
      <c r="A27" s="5" t="s">
        <v>173</v>
      </c>
      <c r="B27" s="5" t="s">
        <v>126</v>
      </c>
      <c r="C27" s="5">
        <v>0</v>
      </c>
      <c r="D27" s="5">
        <v>7850</v>
      </c>
      <c r="E27" s="5">
        <v>7836</v>
      </c>
      <c r="F27" s="5">
        <v>7793</v>
      </c>
      <c r="G27" s="22">
        <v>2257</v>
      </c>
      <c r="H27" s="16">
        <v>788</v>
      </c>
      <c r="I27" s="16">
        <v>0</v>
      </c>
      <c r="J27" s="17">
        <f t="shared" si="0"/>
        <v>-57</v>
      </c>
      <c r="K27" s="18">
        <f t="shared" si="1"/>
        <v>-0.72611464968152861</v>
      </c>
      <c r="L27" s="17">
        <v>57</v>
      </c>
      <c r="M27" s="18">
        <f t="shared" si="2"/>
        <v>0.72611464968152861</v>
      </c>
      <c r="N27" s="6">
        <f t="shared" si="3"/>
        <v>10.111638650070574</v>
      </c>
      <c r="O27" s="6">
        <f t="shared" si="4"/>
        <v>0</v>
      </c>
      <c r="P27" s="88"/>
      <c r="AA27" s="8"/>
      <c r="AB27" s="8"/>
    </row>
    <row r="28" spans="1:29" x14ac:dyDescent="0.2">
      <c r="A28" s="5" t="s">
        <v>173</v>
      </c>
      <c r="B28" s="5" t="s">
        <v>26</v>
      </c>
      <c r="C28" s="5">
        <v>0</v>
      </c>
      <c r="D28" s="5">
        <v>7400</v>
      </c>
      <c r="E28" s="5">
        <v>7387</v>
      </c>
      <c r="F28" s="5">
        <v>7343</v>
      </c>
      <c r="G28" s="22">
        <v>2258</v>
      </c>
      <c r="H28" s="16">
        <v>537</v>
      </c>
      <c r="I28" s="16">
        <v>0</v>
      </c>
      <c r="J28" s="17">
        <f t="shared" si="0"/>
        <v>-57</v>
      </c>
      <c r="K28" s="18">
        <f t="shared" si="1"/>
        <v>-0.77027027027027029</v>
      </c>
      <c r="L28" s="17">
        <v>57</v>
      </c>
      <c r="M28" s="18">
        <f t="shared" si="2"/>
        <v>0.77027027027027029</v>
      </c>
      <c r="N28" s="6">
        <f t="shared" si="3"/>
        <v>7.3130872940215168</v>
      </c>
      <c r="O28" s="6">
        <f t="shared" si="4"/>
        <v>0</v>
      </c>
      <c r="P28" s="88"/>
      <c r="AA28" s="8"/>
      <c r="AB28" s="8"/>
    </row>
    <row r="29" spans="1:29" x14ac:dyDescent="0.2">
      <c r="A29" s="5" t="s">
        <v>173</v>
      </c>
      <c r="B29" s="5" t="s">
        <v>25</v>
      </c>
      <c r="C29" s="5">
        <v>0</v>
      </c>
      <c r="D29" s="5">
        <v>7300</v>
      </c>
      <c r="E29" s="5">
        <v>7372</v>
      </c>
      <c r="F29" s="5">
        <v>7372</v>
      </c>
      <c r="G29" s="22">
        <v>2259</v>
      </c>
      <c r="H29" s="16">
        <v>759</v>
      </c>
      <c r="I29" s="16">
        <v>0</v>
      </c>
      <c r="J29" s="17">
        <f t="shared" si="0"/>
        <v>72</v>
      </c>
      <c r="K29" s="18">
        <f t="shared" si="1"/>
        <v>0.98630136986301364</v>
      </c>
      <c r="L29" s="17">
        <v>72</v>
      </c>
      <c r="M29" s="18">
        <f t="shared" si="2"/>
        <v>0.98630136986301364</v>
      </c>
      <c r="N29" s="6">
        <f t="shared" si="3"/>
        <v>10.295713510580576</v>
      </c>
      <c r="O29" s="6">
        <f t="shared" si="4"/>
        <v>0</v>
      </c>
      <c r="P29" s="88"/>
      <c r="AA29" s="8"/>
      <c r="AB29" s="8"/>
    </row>
    <row r="30" spans="1:29" x14ac:dyDescent="0.2">
      <c r="A30" s="5" t="s">
        <v>173</v>
      </c>
      <c r="B30" s="5" t="s">
        <v>23</v>
      </c>
      <c r="C30" s="5">
        <v>0</v>
      </c>
      <c r="D30" s="5">
        <v>6300</v>
      </c>
      <c r="E30" s="5">
        <v>6289</v>
      </c>
      <c r="F30" s="5">
        <v>6251</v>
      </c>
      <c r="G30" s="22">
        <v>2260</v>
      </c>
      <c r="H30" s="16">
        <v>106</v>
      </c>
      <c r="I30" s="16">
        <v>106</v>
      </c>
      <c r="J30" s="17">
        <f t="shared" si="0"/>
        <v>-49</v>
      </c>
      <c r="K30" s="18">
        <f t="shared" si="1"/>
        <v>-0.77777777777777779</v>
      </c>
      <c r="L30" s="17">
        <v>49</v>
      </c>
      <c r="M30" s="18">
        <f t="shared" si="2"/>
        <v>0.77777777777777779</v>
      </c>
      <c r="N30" s="6">
        <f t="shared" si="3"/>
        <v>1.6957286834106544</v>
      </c>
      <c r="O30" s="6">
        <f t="shared" si="4"/>
        <v>1.6957286834106544</v>
      </c>
      <c r="P30" s="88"/>
      <c r="AA30" s="8"/>
      <c r="AB30" s="8"/>
    </row>
    <row r="31" spans="1:29" x14ac:dyDescent="0.2">
      <c r="A31" s="5" t="s">
        <v>173</v>
      </c>
      <c r="B31" s="5" t="s">
        <v>22</v>
      </c>
      <c r="C31" s="5">
        <v>0</v>
      </c>
      <c r="D31" s="5">
        <v>6800</v>
      </c>
      <c r="E31" s="5">
        <v>6879</v>
      </c>
      <c r="F31" s="5">
        <v>6812</v>
      </c>
      <c r="G31" s="22">
        <v>2261</v>
      </c>
      <c r="H31" s="16">
        <v>894</v>
      </c>
      <c r="I31" s="16">
        <v>0</v>
      </c>
      <c r="J31" s="17">
        <f t="shared" si="0"/>
        <v>12</v>
      </c>
      <c r="K31" s="18">
        <f t="shared" si="1"/>
        <v>0.17647058823529413</v>
      </c>
      <c r="L31" s="17">
        <v>12</v>
      </c>
      <c r="M31" s="18">
        <f t="shared" si="2"/>
        <v>0.17647058823529413</v>
      </c>
      <c r="N31" s="6">
        <f t="shared" si="3"/>
        <v>13.123899001761597</v>
      </c>
      <c r="O31" s="6">
        <f t="shared" si="4"/>
        <v>0</v>
      </c>
      <c r="P31" s="88"/>
      <c r="AA31" s="8"/>
      <c r="AB31" s="8"/>
    </row>
    <row r="32" spans="1:29" x14ac:dyDescent="0.2">
      <c r="A32" s="5" t="s">
        <v>173</v>
      </c>
      <c r="B32" s="5" t="s">
        <v>14</v>
      </c>
      <c r="C32" s="5">
        <v>691</v>
      </c>
      <c r="D32" s="5">
        <v>6300</v>
      </c>
      <c r="E32" s="5">
        <v>5584</v>
      </c>
      <c r="F32" s="5">
        <v>6357</v>
      </c>
      <c r="G32" s="22">
        <v>2262</v>
      </c>
      <c r="H32" s="16">
        <v>203</v>
      </c>
      <c r="I32" s="16">
        <v>203</v>
      </c>
      <c r="J32" s="17">
        <f t="shared" si="0"/>
        <v>57</v>
      </c>
      <c r="K32" s="18">
        <f t="shared" si="1"/>
        <v>0.90476190476190477</v>
      </c>
      <c r="L32" s="17">
        <v>57</v>
      </c>
      <c r="M32" s="18">
        <f t="shared" si="2"/>
        <v>0.90476190476190477</v>
      </c>
      <c r="N32" s="6">
        <f t="shared" si="3"/>
        <v>3.193330187195218</v>
      </c>
      <c r="O32" s="6">
        <f t="shared" si="4"/>
        <v>3.193330187195218</v>
      </c>
      <c r="P32" s="88"/>
      <c r="AA32" s="8"/>
      <c r="AB32" s="8"/>
    </row>
    <row r="33" spans="1:30" x14ac:dyDescent="0.2">
      <c r="A33" s="5" t="s">
        <v>173</v>
      </c>
      <c r="B33" s="5" t="s">
        <v>135</v>
      </c>
      <c r="C33" s="5">
        <v>0</v>
      </c>
      <c r="D33" s="5">
        <v>7150</v>
      </c>
      <c r="E33" s="5">
        <v>7128</v>
      </c>
      <c r="F33" s="5">
        <v>7179</v>
      </c>
      <c r="G33" s="22">
        <v>2263</v>
      </c>
      <c r="H33" s="16">
        <v>251</v>
      </c>
      <c r="I33" s="16">
        <v>251</v>
      </c>
      <c r="J33" s="17">
        <f t="shared" si="0"/>
        <v>29</v>
      </c>
      <c r="K33" s="18">
        <f t="shared" si="1"/>
        <v>0.40559440559440557</v>
      </c>
      <c r="L33" s="17">
        <v>29</v>
      </c>
      <c r="M33" s="18">
        <f t="shared" si="2"/>
        <v>0.40559440559440557</v>
      </c>
      <c r="N33" s="6">
        <f t="shared" si="3"/>
        <v>3.4963086780888699</v>
      </c>
      <c r="O33" s="6">
        <f t="shared" si="4"/>
        <v>3.4963086780888699</v>
      </c>
      <c r="P33" s="88"/>
      <c r="AA33" s="8"/>
      <c r="AB33" s="8"/>
    </row>
    <row r="34" spans="1:30" x14ac:dyDescent="0.2">
      <c r="A34" s="5" t="s">
        <v>173</v>
      </c>
      <c r="B34" s="5" t="s">
        <v>18</v>
      </c>
      <c r="C34" s="5">
        <v>145</v>
      </c>
      <c r="D34" s="5">
        <v>7200</v>
      </c>
      <c r="E34" s="5">
        <v>7036</v>
      </c>
      <c r="F34" s="5">
        <v>7232</v>
      </c>
      <c r="G34" s="22">
        <v>2264</v>
      </c>
      <c r="H34" s="16">
        <v>131</v>
      </c>
      <c r="I34" s="16">
        <v>131</v>
      </c>
      <c r="J34" s="17">
        <f t="shared" si="0"/>
        <v>32</v>
      </c>
      <c r="K34" s="18">
        <f t="shared" si="1"/>
        <v>0.44444444444444442</v>
      </c>
      <c r="L34" s="17">
        <v>32</v>
      </c>
      <c r="M34" s="18">
        <f t="shared" si="2"/>
        <v>0.44444444444444442</v>
      </c>
      <c r="N34" s="6">
        <f t="shared" si="3"/>
        <v>1.8113938053097347</v>
      </c>
      <c r="O34" s="6">
        <f t="shared" si="4"/>
        <v>1.8113938053097347</v>
      </c>
      <c r="P34" s="88"/>
      <c r="AA34" s="8"/>
      <c r="AB34" s="8"/>
    </row>
    <row r="35" spans="1:30" x14ac:dyDescent="0.2">
      <c r="A35" s="5" t="s">
        <v>173</v>
      </c>
      <c r="B35" s="5" t="s">
        <v>27</v>
      </c>
      <c r="C35" s="5">
        <v>1373</v>
      </c>
      <c r="D35" s="5">
        <v>7350</v>
      </c>
      <c r="E35" s="5">
        <v>5956</v>
      </c>
      <c r="F35" s="5">
        <v>7353</v>
      </c>
      <c r="G35" s="22">
        <v>2265</v>
      </c>
      <c r="H35" s="16">
        <v>256</v>
      </c>
      <c r="I35" s="16">
        <v>256</v>
      </c>
      <c r="J35" s="17">
        <f t="shared" si="0"/>
        <v>3</v>
      </c>
      <c r="K35" s="18">
        <f t="shared" si="1"/>
        <v>4.0816326530612242E-2</v>
      </c>
      <c r="L35" s="17">
        <v>3</v>
      </c>
      <c r="M35" s="18">
        <f t="shared" si="2"/>
        <v>4.0816326530612242E-2</v>
      </c>
      <c r="N35" s="6">
        <f t="shared" si="3"/>
        <v>3.4815721474228205</v>
      </c>
      <c r="O35" s="6">
        <f t="shared" si="4"/>
        <v>3.4815721474228205</v>
      </c>
      <c r="P35" s="88"/>
      <c r="AA35" s="8"/>
      <c r="AB35" s="8"/>
    </row>
    <row r="36" spans="1:30" x14ac:dyDescent="0.2">
      <c r="A36" s="5" t="s">
        <v>173</v>
      </c>
      <c r="B36" s="5" t="s">
        <v>21</v>
      </c>
      <c r="C36" s="5">
        <v>0</v>
      </c>
      <c r="D36" s="5">
        <v>7400</v>
      </c>
      <c r="E36" s="5">
        <v>7391</v>
      </c>
      <c r="F36" s="5">
        <v>7445</v>
      </c>
      <c r="G36" s="22">
        <v>2266</v>
      </c>
      <c r="H36" s="16">
        <v>459</v>
      </c>
      <c r="I36" s="16">
        <v>0</v>
      </c>
      <c r="J36" s="17">
        <f t="shared" si="0"/>
        <v>45</v>
      </c>
      <c r="K36" s="18">
        <f t="shared" si="1"/>
        <v>0.60810810810810811</v>
      </c>
      <c r="L36" s="17">
        <v>45</v>
      </c>
      <c r="M36" s="18">
        <f t="shared" si="2"/>
        <v>0.60810810810810811</v>
      </c>
      <c r="N36" s="6">
        <f t="shared" si="3"/>
        <v>6.1652115513767631</v>
      </c>
      <c r="O36" s="6">
        <f t="shared" si="4"/>
        <v>0</v>
      </c>
      <c r="P36" s="88"/>
      <c r="AA36" s="8"/>
      <c r="AB36" s="8"/>
    </row>
    <row r="37" spans="1:30" x14ac:dyDescent="0.2">
      <c r="A37" s="5" t="s">
        <v>173</v>
      </c>
      <c r="B37" s="5" t="s">
        <v>16</v>
      </c>
      <c r="C37" s="5">
        <v>0</v>
      </c>
      <c r="D37" s="5">
        <v>6000</v>
      </c>
      <c r="E37" s="5">
        <v>5296</v>
      </c>
      <c r="F37" s="5">
        <v>6352</v>
      </c>
      <c r="G37" s="22">
        <v>2267</v>
      </c>
      <c r="H37" s="16">
        <v>469</v>
      </c>
      <c r="I37" s="16">
        <v>469</v>
      </c>
      <c r="J37" s="17">
        <f t="shared" si="0"/>
        <v>352</v>
      </c>
      <c r="K37" s="18">
        <f t="shared" si="1"/>
        <v>5.8666666666666663</v>
      </c>
      <c r="L37" s="17">
        <v>352</v>
      </c>
      <c r="M37" s="18">
        <f t="shared" si="2"/>
        <v>5.8666666666666663</v>
      </c>
      <c r="N37" s="6">
        <f t="shared" si="3"/>
        <v>7.3835012594458433</v>
      </c>
      <c r="O37" s="6">
        <f t="shared" si="4"/>
        <v>7.3835012594458433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10747</v>
      </c>
      <c r="D38" s="30">
        <f t="shared" ref="D38:F38" si="5">SUM(D3:D37)</f>
        <v>258400</v>
      </c>
      <c r="E38" s="30">
        <f t="shared" si="5"/>
        <v>247791</v>
      </c>
      <c r="F38" s="30">
        <f t="shared" si="5"/>
        <v>260107</v>
      </c>
      <c r="G38" s="31"/>
      <c r="H38" s="30">
        <f t="shared" ref="H38:I38" si="6">SUM(H3:H37)</f>
        <v>18089</v>
      </c>
      <c r="I38" s="30">
        <f t="shared" si="6"/>
        <v>9417</v>
      </c>
      <c r="J38" s="32"/>
      <c r="K38" s="33">
        <f t="shared" si="1"/>
        <v>0</v>
      </c>
      <c r="L38" s="30">
        <f>SUM(L3:L37)</f>
        <v>2631</v>
      </c>
      <c r="M38" s="33">
        <f t="shared" si="2"/>
        <v>1.0181888544891642</v>
      </c>
      <c r="N38" s="33">
        <f t="shared" si="3"/>
        <v>6.9544456704356277</v>
      </c>
      <c r="O38" s="33">
        <f t="shared" si="4"/>
        <v>3.6204331294428829</v>
      </c>
      <c r="P38" s="88"/>
    </row>
    <row r="39" spans="1:30" x14ac:dyDescent="0.2">
      <c r="A39" s="5" t="s">
        <v>173</v>
      </c>
      <c r="B39" s="5" t="s">
        <v>76</v>
      </c>
      <c r="C39" s="5">
        <v>0</v>
      </c>
      <c r="D39" s="15">
        <v>4800</v>
      </c>
      <c r="E39" s="15">
        <v>4880</v>
      </c>
      <c r="F39" s="15">
        <v>4873</v>
      </c>
      <c r="G39" s="22">
        <v>22501</v>
      </c>
      <c r="H39" s="23">
        <v>566</v>
      </c>
      <c r="I39" s="23">
        <v>0</v>
      </c>
      <c r="J39" s="17">
        <f t="shared" ref="J39:J54" si="7">F39-D39</f>
        <v>73</v>
      </c>
      <c r="K39" s="18">
        <f t="shared" si="1"/>
        <v>1.5208333333333333</v>
      </c>
      <c r="L39" s="17">
        <v>73</v>
      </c>
      <c r="M39" s="18">
        <f t="shared" si="2"/>
        <v>1.5208333333333333</v>
      </c>
      <c r="N39" s="6">
        <f t="shared" si="3"/>
        <v>11.615021547301458</v>
      </c>
      <c r="O39" s="6">
        <f t="shared" si="4"/>
        <v>0</v>
      </c>
      <c r="P39" s="88" t="s">
        <v>116</v>
      </c>
      <c r="Q39" s="7" t="s">
        <v>117</v>
      </c>
    </row>
    <row r="40" spans="1:30" x14ac:dyDescent="0.2">
      <c r="A40" s="5" t="s">
        <v>173</v>
      </c>
      <c r="B40" s="5" t="s">
        <v>77</v>
      </c>
      <c r="C40" s="5">
        <v>561</v>
      </c>
      <c r="D40" s="15">
        <v>6500</v>
      </c>
      <c r="E40" s="15">
        <v>5915</v>
      </c>
      <c r="F40" s="15">
        <v>6468</v>
      </c>
      <c r="G40" s="22">
        <v>22502</v>
      </c>
      <c r="H40" s="23">
        <v>6468</v>
      </c>
      <c r="I40" s="23">
        <v>6468</v>
      </c>
      <c r="J40" s="17">
        <f t="shared" si="7"/>
        <v>-32</v>
      </c>
      <c r="K40" s="18">
        <f t="shared" si="1"/>
        <v>-0.49230769230769234</v>
      </c>
      <c r="L40" s="17">
        <v>32</v>
      </c>
      <c r="M40" s="18">
        <f t="shared" si="2"/>
        <v>0.49230769230769234</v>
      </c>
      <c r="N40" s="6">
        <f t="shared" si="3"/>
        <v>99.999999999999986</v>
      </c>
      <c r="O40" s="6">
        <f t="shared" si="4"/>
        <v>99.999999999999986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173</v>
      </c>
      <c r="B41" s="5" t="s">
        <v>147</v>
      </c>
      <c r="C41" s="5">
        <v>0</v>
      </c>
      <c r="D41" s="15">
        <v>7100</v>
      </c>
      <c r="E41" s="15">
        <v>7078</v>
      </c>
      <c r="F41" s="15">
        <v>7136</v>
      </c>
      <c r="G41" s="22">
        <v>22503</v>
      </c>
      <c r="H41" s="23">
        <v>430</v>
      </c>
      <c r="I41" s="23">
        <v>430</v>
      </c>
      <c r="J41" s="17">
        <f t="shared" si="7"/>
        <v>36</v>
      </c>
      <c r="K41" s="18">
        <f t="shared" si="1"/>
        <v>0.50704225352112675</v>
      </c>
      <c r="L41" s="17">
        <v>36</v>
      </c>
      <c r="M41" s="18">
        <f t="shared" si="2"/>
        <v>0.50704225352112675</v>
      </c>
      <c r="N41" s="6">
        <f t="shared" si="3"/>
        <v>6.0257847533632285</v>
      </c>
      <c r="O41" s="6">
        <f t="shared" si="4"/>
        <v>6.0257847533632285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173</v>
      </c>
      <c r="B42" s="5" t="s">
        <v>110</v>
      </c>
      <c r="C42" s="5">
        <v>0</v>
      </c>
      <c r="D42" s="15">
        <v>6800</v>
      </c>
      <c r="E42" s="15">
        <v>6760</v>
      </c>
      <c r="F42" s="15">
        <v>6720</v>
      </c>
      <c r="G42" s="22">
        <v>22504</v>
      </c>
      <c r="H42" s="23">
        <v>121</v>
      </c>
      <c r="I42" s="23">
        <v>0</v>
      </c>
      <c r="J42" s="17">
        <f t="shared" si="7"/>
        <v>-80</v>
      </c>
      <c r="K42" s="18">
        <f t="shared" si="1"/>
        <v>-1.1764705882352942</v>
      </c>
      <c r="L42" s="17">
        <v>80</v>
      </c>
      <c r="M42" s="18">
        <f t="shared" si="2"/>
        <v>1.1764705882352942</v>
      </c>
      <c r="N42" s="6">
        <f t="shared" si="3"/>
        <v>1.8005952380952379</v>
      </c>
      <c r="O42" s="6">
        <f t="shared" si="4"/>
        <v>0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173</v>
      </c>
      <c r="B43" s="5" t="s">
        <v>145</v>
      </c>
      <c r="C43" s="5">
        <v>0</v>
      </c>
      <c r="D43" s="15">
        <v>5300</v>
      </c>
      <c r="E43" s="15">
        <v>5290</v>
      </c>
      <c r="F43" s="15">
        <v>5405</v>
      </c>
      <c r="G43" s="22">
        <v>22505</v>
      </c>
      <c r="H43" s="23">
        <v>527</v>
      </c>
      <c r="I43" s="23">
        <v>0</v>
      </c>
      <c r="J43" s="17">
        <f t="shared" si="7"/>
        <v>105</v>
      </c>
      <c r="K43" s="18">
        <f t="shared" si="1"/>
        <v>1.9811320754716981</v>
      </c>
      <c r="L43" s="17">
        <v>105</v>
      </c>
      <c r="M43" s="18">
        <f t="shared" si="2"/>
        <v>1.9811320754716981</v>
      </c>
      <c r="N43" s="6">
        <f t="shared" si="3"/>
        <v>9.7502312673450522</v>
      </c>
      <c r="O43" s="6">
        <f t="shared" si="4"/>
        <v>0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173</v>
      </c>
      <c r="B44" s="5" t="s">
        <v>78</v>
      </c>
      <c r="C44" s="5">
        <v>803</v>
      </c>
      <c r="D44" s="15">
        <v>5550</v>
      </c>
      <c r="E44" s="15">
        <v>4744</v>
      </c>
      <c r="F44" s="15">
        <v>5506</v>
      </c>
      <c r="G44" s="22">
        <v>22506</v>
      </c>
      <c r="H44" s="23">
        <v>87</v>
      </c>
      <c r="I44" s="23">
        <v>87</v>
      </c>
      <c r="J44" s="17">
        <f t="shared" si="7"/>
        <v>-44</v>
      </c>
      <c r="K44" s="18">
        <f t="shared" si="1"/>
        <v>-0.7927927927927928</v>
      </c>
      <c r="L44" s="17">
        <v>44</v>
      </c>
      <c r="M44" s="18">
        <f t="shared" si="2"/>
        <v>0.7927927927927928</v>
      </c>
      <c r="N44" s="6">
        <f t="shared" si="3"/>
        <v>1.5800944424264438</v>
      </c>
      <c r="O44" s="6">
        <f t="shared" si="4"/>
        <v>1.5800944424264438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173</v>
      </c>
      <c r="B45" s="5" t="s">
        <v>112</v>
      </c>
      <c r="C45" s="5">
        <v>0</v>
      </c>
      <c r="D45" s="15">
        <v>8100</v>
      </c>
      <c r="E45" s="15">
        <v>8082</v>
      </c>
      <c r="F45" s="15">
        <v>8136</v>
      </c>
      <c r="G45" s="22">
        <v>22508</v>
      </c>
      <c r="H45" s="23">
        <v>324</v>
      </c>
      <c r="I45" s="23">
        <v>0</v>
      </c>
      <c r="J45" s="17">
        <f t="shared" ref="J45" si="8">F45-D45</f>
        <v>36</v>
      </c>
      <c r="K45" s="18">
        <f t="shared" ref="K45" si="9">J45/D45%</f>
        <v>0.44444444444444442</v>
      </c>
      <c r="L45" s="17">
        <v>36</v>
      </c>
      <c r="M45" s="18">
        <f t="shared" ref="M45" si="10">L45/D45%</f>
        <v>0.44444444444444442</v>
      </c>
      <c r="N45" s="6">
        <f t="shared" ref="N45" si="11">H45/F45%</f>
        <v>3.9823008849557522</v>
      </c>
      <c r="O45" s="6">
        <f t="shared" ref="O45" si="12">I45/F45%</f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5" t="s">
        <v>173</v>
      </c>
      <c r="B46" s="5" t="s">
        <v>139</v>
      </c>
      <c r="C46" s="5">
        <v>0</v>
      </c>
      <c r="D46" s="15">
        <v>5800</v>
      </c>
      <c r="E46" s="15">
        <v>5876</v>
      </c>
      <c r="F46" s="15">
        <v>5893</v>
      </c>
      <c r="G46" s="22">
        <v>22509</v>
      </c>
      <c r="H46" s="23">
        <v>1296</v>
      </c>
      <c r="I46" s="23">
        <v>0</v>
      </c>
      <c r="J46" s="17">
        <f t="shared" si="7"/>
        <v>93</v>
      </c>
      <c r="K46" s="18">
        <f t="shared" si="1"/>
        <v>1.603448275862069</v>
      </c>
      <c r="L46" s="17">
        <v>93</v>
      </c>
      <c r="M46" s="18">
        <f t="shared" si="2"/>
        <v>1.603448275862069</v>
      </c>
      <c r="N46" s="6">
        <f t="shared" si="3"/>
        <v>21.992194128627183</v>
      </c>
      <c r="O46" s="6">
        <f t="shared" si="4"/>
        <v>0</v>
      </c>
      <c r="P46" s="88"/>
      <c r="T46" s="8"/>
      <c r="U46" s="24"/>
      <c r="V46" s="8"/>
      <c r="W46" s="8"/>
      <c r="X46" s="8"/>
      <c r="Z46" s="8"/>
      <c r="AA46" s="8"/>
      <c r="AB46" s="8"/>
      <c r="AC46" s="8"/>
      <c r="AD46" s="24"/>
    </row>
    <row r="47" spans="1:30" x14ac:dyDescent="0.2">
      <c r="A47" s="80" t="s">
        <v>173</v>
      </c>
      <c r="B47" s="80" t="s">
        <v>145</v>
      </c>
      <c r="C47" s="80">
        <v>527</v>
      </c>
      <c r="D47" s="82">
        <v>5200</v>
      </c>
      <c r="E47" s="80">
        <v>4671</v>
      </c>
      <c r="F47" s="82">
        <v>5284</v>
      </c>
      <c r="G47" s="81">
        <v>2501</v>
      </c>
      <c r="H47" s="82">
        <v>382</v>
      </c>
      <c r="I47" s="82">
        <v>382</v>
      </c>
      <c r="J47" s="78">
        <f t="shared" si="7"/>
        <v>84</v>
      </c>
      <c r="K47" s="77">
        <f t="shared" si="1"/>
        <v>1.6153846153846154</v>
      </c>
      <c r="L47" s="78">
        <v>84</v>
      </c>
      <c r="M47" s="77">
        <f t="shared" si="2"/>
        <v>1.6153846153846154</v>
      </c>
      <c r="N47" s="79">
        <f t="shared" si="3"/>
        <v>7.229371688115064</v>
      </c>
      <c r="O47" s="79">
        <f t="shared" si="4"/>
        <v>7.229371688115064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173</v>
      </c>
      <c r="B48" s="5" t="s">
        <v>76</v>
      </c>
      <c r="C48" s="5">
        <v>566</v>
      </c>
      <c r="D48" s="15">
        <v>6300</v>
      </c>
      <c r="E48" s="5">
        <v>5688</v>
      </c>
      <c r="F48" s="15">
        <v>6207</v>
      </c>
      <c r="G48" s="22">
        <v>2502</v>
      </c>
      <c r="H48" s="23">
        <v>227</v>
      </c>
      <c r="I48" s="23">
        <v>227</v>
      </c>
      <c r="J48" s="17">
        <f t="shared" si="7"/>
        <v>-93</v>
      </c>
      <c r="K48" s="18">
        <f t="shared" si="1"/>
        <v>-1.4761904761904763</v>
      </c>
      <c r="L48" s="17">
        <v>93</v>
      </c>
      <c r="M48" s="18">
        <f t="shared" si="2"/>
        <v>1.4761904761904763</v>
      </c>
      <c r="N48" s="6">
        <f t="shared" si="3"/>
        <v>3.6571612695343965</v>
      </c>
      <c r="O48" s="6">
        <f t="shared" si="4"/>
        <v>3.6571612695343965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173</v>
      </c>
      <c r="B49" s="5" t="s">
        <v>111</v>
      </c>
      <c r="C49" s="5">
        <v>0</v>
      </c>
      <c r="D49" s="15">
        <v>6750</v>
      </c>
      <c r="E49" s="5">
        <v>6694</v>
      </c>
      <c r="F49" s="15">
        <v>6642</v>
      </c>
      <c r="G49" s="22">
        <v>2503</v>
      </c>
      <c r="H49" s="23">
        <v>280</v>
      </c>
      <c r="I49" s="23">
        <v>0</v>
      </c>
      <c r="J49" s="17">
        <f t="shared" si="7"/>
        <v>-108</v>
      </c>
      <c r="K49" s="18">
        <f t="shared" si="1"/>
        <v>-1.6</v>
      </c>
      <c r="L49" s="17">
        <v>108</v>
      </c>
      <c r="M49" s="18">
        <f t="shared" si="2"/>
        <v>1.6</v>
      </c>
      <c r="N49" s="6">
        <f t="shared" si="3"/>
        <v>4.2155977115326708</v>
      </c>
      <c r="O49" s="6">
        <f t="shared" si="4"/>
        <v>0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173</v>
      </c>
      <c r="B50" s="5" t="s">
        <v>110</v>
      </c>
      <c r="C50" s="5">
        <v>121</v>
      </c>
      <c r="D50" s="15">
        <v>6600</v>
      </c>
      <c r="E50" s="5">
        <v>6554</v>
      </c>
      <c r="F50" s="15">
        <v>6657</v>
      </c>
      <c r="G50" s="22">
        <v>2504</v>
      </c>
      <c r="H50" s="23">
        <v>324</v>
      </c>
      <c r="I50" s="23">
        <v>324</v>
      </c>
      <c r="J50" s="17">
        <f t="shared" si="7"/>
        <v>57</v>
      </c>
      <c r="K50" s="18">
        <f t="shared" si="1"/>
        <v>0.86363636363636365</v>
      </c>
      <c r="L50" s="17">
        <v>57</v>
      </c>
      <c r="M50" s="18">
        <f t="shared" si="2"/>
        <v>0.86363636363636365</v>
      </c>
      <c r="N50" s="6">
        <f t="shared" si="3"/>
        <v>4.8670572329878325</v>
      </c>
      <c r="O50" s="6">
        <f t="shared" si="4"/>
        <v>4.8670572329878325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173</v>
      </c>
      <c r="B51" s="5" t="s">
        <v>78</v>
      </c>
      <c r="C51" s="5">
        <v>0</v>
      </c>
      <c r="D51" s="15">
        <v>6550</v>
      </c>
      <c r="E51" s="5">
        <v>6534</v>
      </c>
      <c r="F51" s="15">
        <v>6512</v>
      </c>
      <c r="G51" s="22">
        <v>2505</v>
      </c>
      <c r="H51" s="23">
        <v>247</v>
      </c>
      <c r="I51" s="23">
        <v>0</v>
      </c>
      <c r="J51" s="17">
        <f t="shared" si="7"/>
        <v>-38</v>
      </c>
      <c r="K51" s="18">
        <f t="shared" si="1"/>
        <v>-0.58015267175572516</v>
      </c>
      <c r="L51" s="17">
        <v>38</v>
      </c>
      <c r="M51" s="18">
        <f t="shared" si="2"/>
        <v>0.58015267175572516</v>
      </c>
      <c r="N51" s="6">
        <f t="shared" si="3"/>
        <v>3.7929975429975427</v>
      </c>
      <c r="O51" s="6">
        <f t="shared" si="4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173</v>
      </c>
      <c r="B52" s="5" t="s">
        <v>139</v>
      </c>
      <c r="C52" s="5">
        <v>1296</v>
      </c>
      <c r="D52" s="15">
        <v>5550</v>
      </c>
      <c r="E52" s="5">
        <v>4249</v>
      </c>
      <c r="F52" s="15">
        <v>5661</v>
      </c>
      <c r="G52" s="22">
        <v>2506</v>
      </c>
      <c r="H52" s="23">
        <v>464</v>
      </c>
      <c r="I52" s="23">
        <v>464</v>
      </c>
      <c r="J52" s="17">
        <f t="shared" ref="J52" si="13">F52-D52</f>
        <v>111</v>
      </c>
      <c r="K52" s="18">
        <f t="shared" ref="K52" si="14">J52/D52%</f>
        <v>2</v>
      </c>
      <c r="L52" s="17">
        <v>111</v>
      </c>
      <c r="M52" s="18">
        <f t="shared" ref="M52" si="15">L52/D52%</f>
        <v>2</v>
      </c>
      <c r="N52" s="6">
        <f t="shared" ref="N52" si="16">H52/F52%</f>
        <v>8.1964317258434907</v>
      </c>
      <c r="O52" s="6">
        <f t="shared" ref="O52" si="17">I52/F52%</f>
        <v>8.1964317258434907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x14ac:dyDescent="0.2">
      <c r="A53" s="5" t="s">
        <v>173</v>
      </c>
      <c r="B53" s="5" t="s">
        <v>77</v>
      </c>
      <c r="C53" s="5">
        <v>0</v>
      </c>
      <c r="D53" s="15">
        <v>6900</v>
      </c>
      <c r="E53" s="5">
        <v>6985</v>
      </c>
      <c r="F53" s="15">
        <v>6957</v>
      </c>
      <c r="G53" s="22">
        <v>2507</v>
      </c>
      <c r="H53" s="23">
        <v>1489</v>
      </c>
      <c r="I53" s="23">
        <v>0</v>
      </c>
      <c r="J53" s="17">
        <f t="shared" si="7"/>
        <v>57</v>
      </c>
      <c r="K53" s="18">
        <f t="shared" si="1"/>
        <v>0.82608695652173914</v>
      </c>
      <c r="L53" s="17">
        <v>57</v>
      </c>
      <c r="M53" s="18">
        <f t="shared" si="2"/>
        <v>0.82608695652173914</v>
      </c>
      <c r="N53" s="6">
        <f t="shared" si="3"/>
        <v>21.402903550380913</v>
      </c>
      <c r="O53" s="6">
        <f t="shared" si="4"/>
        <v>0</v>
      </c>
      <c r="P53" s="88"/>
      <c r="T53" s="8"/>
      <c r="U53" s="8"/>
      <c r="V53" s="8"/>
      <c r="W53" s="8"/>
      <c r="X53" s="8"/>
      <c r="Z53" s="8"/>
      <c r="AA53" s="8"/>
      <c r="AB53" s="8"/>
      <c r="AC53" s="8"/>
    </row>
    <row r="54" spans="1:30" x14ac:dyDescent="0.2">
      <c r="A54" s="5" t="s">
        <v>173</v>
      </c>
      <c r="B54" s="5" t="s">
        <v>112</v>
      </c>
      <c r="C54" s="5">
        <v>324</v>
      </c>
      <c r="D54" s="15">
        <v>6450</v>
      </c>
      <c r="E54" s="5">
        <v>6087</v>
      </c>
      <c r="F54" s="15">
        <v>6372</v>
      </c>
      <c r="G54" s="22">
        <v>2508</v>
      </c>
      <c r="H54" s="23">
        <v>512</v>
      </c>
      <c r="I54" s="23">
        <v>512</v>
      </c>
      <c r="J54" s="17">
        <f t="shared" si="7"/>
        <v>-78</v>
      </c>
      <c r="K54" s="18">
        <f t="shared" si="1"/>
        <v>-1.2093023255813953</v>
      </c>
      <c r="L54" s="17">
        <v>78</v>
      </c>
      <c r="M54" s="18">
        <f t="shared" si="2"/>
        <v>1.2093023255813953</v>
      </c>
      <c r="N54" s="6">
        <f t="shared" si="3"/>
        <v>8.0351537978656626</v>
      </c>
      <c r="O54" s="6">
        <f t="shared" si="4"/>
        <v>8.0351537978656626</v>
      </c>
      <c r="P54" s="88"/>
      <c r="T54" s="8"/>
      <c r="U54" s="8"/>
      <c r="V54" s="8"/>
      <c r="W54" s="8"/>
      <c r="X54" s="8"/>
      <c r="Z54" s="8"/>
      <c r="AA54" s="8"/>
      <c r="AB54" s="8"/>
      <c r="AC54" s="8"/>
    </row>
    <row r="55" spans="1:30" s="34" customFormat="1" ht="15" x14ac:dyDescent="0.25">
      <c r="A55" s="30"/>
      <c r="B55" s="30"/>
      <c r="C55" s="30">
        <f>SUM(C39:C54)</f>
        <v>4198</v>
      </c>
      <c r="D55" s="30">
        <f t="shared" ref="D55:F55" si="18">SUM(D39:D54)</f>
        <v>100250</v>
      </c>
      <c r="E55" s="30">
        <f t="shared" si="18"/>
        <v>96087</v>
      </c>
      <c r="F55" s="30">
        <f t="shared" si="18"/>
        <v>100429</v>
      </c>
      <c r="G55" s="31"/>
      <c r="H55" s="30">
        <f t="shared" ref="H55:I55" si="19">SUM(H39:H54)</f>
        <v>13744</v>
      </c>
      <c r="I55" s="30">
        <f t="shared" si="19"/>
        <v>8894</v>
      </c>
      <c r="J55" s="32"/>
      <c r="K55" s="33">
        <f t="shared" si="1"/>
        <v>0</v>
      </c>
      <c r="L55" s="30">
        <f>SUM(L39:L54)</f>
        <v>1125</v>
      </c>
      <c r="M55" s="38">
        <f t="shared" si="2"/>
        <v>1.1221945137157108</v>
      </c>
      <c r="N55" s="33">
        <f t="shared" si="3"/>
        <v>13.685290105447629</v>
      </c>
      <c r="O55" s="33">
        <f t="shared" si="4"/>
        <v>8.8560077268518054</v>
      </c>
      <c r="P55" s="88"/>
    </row>
    <row r="56" spans="1:30" x14ac:dyDescent="0.2">
      <c r="A56" s="5" t="s">
        <v>173</v>
      </c>
      <c r="B56" s="5" t="s">
        <v>23</v>
      </c>
      <c r="C56" s="5">
        <v>0</v>
      </c>
      <c r="D56" s="15">
        <v>6500</v>
      </c>
      <c r="E56" s="15">
        <v>6456</v>
      </c>
      <c r="F56" s="15">
        <v>6483</v>
      </c>
      <c r="G56" s="22">
        <v>22302</v>
      </c>
      <c r="H56" s="23">
        <v>3249</v>
      </c>
      <c r="I56" s="23">
        <v>3249</v>
      </c>
      <c r="J56" s="17">
        <f t="shared" ref="J56:J120" si="20">F56-D56</f>
        <v>-17</v>
      </c>
      <c r="K56" s="18">
        <f t="shared" si="1"/>
        <v>-0.26153846153846155</v>
      </c>
      <c r="L56" s="17">
        <v>17</v>
      </c>
      <c r="M56" s="18">
        <f t="shared" si="2"/>
        <v>0.26153846153846155</v>
      </c>
      <c r="N56" s="6">
        <f t="shared" si="3"/>
        <v>50.115687181860253</v>
      </c>
      <c r="O56" s="6">
        <f t="shared" si="4"/>
        <v>50.115687181860253</v>
      </c>
      <c r="P56" s="8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0" x14ac:dyDescent="0.2">
      <c r="A57" s="5" t="s">
        <v>173</v>
      </c>
      <c r="B57" s="5" t="s">
        <v>48</v>
      </c>
      <c r="C57" s="5">
        <v>1083</v>
      </c>
      <c r="D57" s="15">
        <v>1900</v>
      </c>
      <c r="E57" s="15">
        <v>804</v>
      </c>
      <c r="F57" s="15">
        <v>2519</v>
      </c>
      <c r="G57" s="22">
        <v>22401</v>
      </c>
      <c r="H57" s="23">
        <v>875</v>
      </c>
      <c r="I57" s="23">
        <v>875</v>
      </c>
      <c r="J57" s="17">
        <f t="shared" si="20"/>
        <v>619</v>
      </c>
      <c r="K57" s="18">
        <f t="shared" si="1"/>
        <v>32.578947368421055</v>
      </c>
      <c r="L57" s="17">
        <v>619</v>
      </c>
      <c r="M57" s="18">
        <f t="shared" si="2"/>
        <v>32.578947368421055</v>
      </c>
      <c r="N57" s="6">
        <f t="shared" si="3"/>
        <v>34.736006351726871</v>
      </c>
      <c r="O57" s="6">
        <f t="shared" si="4"/>
        <v>34.736006351726871</v>
      </c>
      <c r="P57" s="88"/>
      <c r="R57" s="24"/>
      <c r="S57" s="24"/>
      <c r="T57" s="24"/>
      <c r="U57" s="8"/>
      <c r="V57" s="24"/>
      <c r="W57" s="24"/>
      <c r="X57" s="24"/>
      <c r="Y57" s="24"/>
      <c r="Z57" s="8"/>
      <c r="AA57" s="8"/>
      <c r="AB57" s="8"/>
      <c r="AC57" s="8"/>
      <c r="AD57" s="8"/>
    </row>
    <row r="58" spans="1:30" x14ac:dyDescent="0.2">
      <c r="A58" s="5" t="s">
        <v>173</v>
      </c>
      <c r="B58" s="5" t="s">
        <v>146</v>
      </c>
      <c r="C58" s="5">
        <v>0</v>
      </c>
      <c r="D58" s="15">
        <v>2500</v>
      </c>
      <c r="E58" s="15">
        <v>2498</v>
      </c>
      <c r="F58" s="15">
        <v>2456</v>
      </c>
      <c r="G58" s="22">
        <v>22402</v>
      </c>
      <c r="H58" s="23">
        <v>454</v>
      </c>
      <c r="I58" s="23">
        <v>0</v>
      </c>
      <c r="J58" s="17">
        <f t="shared" si="20"/>
        <v>-44</v>
      </c>
      <c r="K58" s="18">
        <f t="shared" si="1"/>
        <v>-1.76</v>
      </c>
      <c r="L58" s="17">
        <v>44</v>
      </c>
      <c r="M58" s="18">
        <f t="shared" si="2"/>
        <v>1.76</v>
      </c>
      <c r="N58" s="6">
        <f t="shared" si="3"/>
        <v>18.485342019543975</v>
      </c>
      <c r="O58" s="6">
        <f t="shared" si="4"/>
        <v>0</v>
      </c>
      <c r="P58" s="88"/>
      <c r="T58" s="8"/>
      <c r="U58" s="24"/>
      <c r="V58" s="8"/>
      <c r="W58" s="8"/>
      <c r="X58" s="8"/>
      <c r="Z58" s="8"/>
      <c r="AA58" s="8"/>
      <c r="AB58" s="8"/>
      <c r="AC58" s="8"/>
      <c r="AD58" s="24"/>
    </row>
    <row r="59" spans="1:30" x14ac:dyDescent="0.2">
      <c r="A59" s="5" t="s">
        <v>173</v>
      </c>
      <c r="B59" s="5" t="s">
        <v>50</v>
      </c>
      <c r="C59" s="5">
        <v>276</v>
      </c>
      <c r="D59" s="15">
        <v>2000</v>
      </c>
      <c r="E59" s="15">
        <v>1795</v>
      </c>
      <c r="F59" s="15">
        <v>2040</v>
      </c>
      <c r="G59" s="22">
        <v>22403</v>
      </c>
      <c r="H59" s="23">
        <v>309</v>
      </c>
      <c r="I59" s="23">
        <v>309</v>
      </c>
      <c r="J59" s="17">
        <f t="shared" si="20"/>
        <v>40</v>
      </c>
      <c r="K59" s="18">
        <f t="shared" si="1"/>
        <v>2</v>
      </c>
      <c r="L59" s="17">
        <v>40</v>
      </c>
      <c r="M59" s="18">
        <f t="shared" si="2"/>
        <v>2</v>
      </c>
      <c r="N59" s="6">
        <f t="shared" si="3"/>
        <v>15.147058823529413</v>
      </c>
      <c r="O59" s="6">
        <f t="shared" si="4"/>
        <v>15.147058823529413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173</v>
      </c>
      <c r="B60" s="5" t="s">
        <v>51</v>
      </c>
      <c r="C60" s="5">
        <v>0</v>
      </c>
      <c r="D60" s="15">
        <v>2800</v>
      </c>
      <c r="E60" s="15">
        <v>2787</v>
      </c>
      <c r="F60" s="15">
        <v>2809</v>
      </c>
      <c r="G60" s="22">
        <v>22404</v>
      </c>
      <c r="H60" s="23">
        <v>798</v>
      </c>
      <c r="I60" s="23">
        <v>0</v>
      </c>
      <c r="J60" s="17">
        <f t="shared" si="20"/>
        <v>9</v>
      </c>
      <c r="K60" s="18">
        <f t="shared" si="1"/>
        <v>0.32142857142857145</v>
      </c>
      <c r="L60" s="17">
        <v>9</v>
      </c>
      <c r="M60" s="18">
        <f t="shared" si="2"/>
        <v>0.32142857142857145</v>
      </c>
      <c r="N60" s="6">
        <f t="shared" si="3"/>
        <v>28.408686365254539</v>
      </c>
      <c r="O60" s="6">
        <f t="shared" si="4"/>
        <v>0</v>
      </c>
      <c r="P60" s="88"/>
      <c r="T60" s="8"/>
      <c r="U60" s="8"/>
      <c r="V60" s="8"/>
      <c r="W60" s="8"/>
      <c r="X60" s="8"/>
      <c r="Z60" s="8"/>
      <c r="AA60" s="8"/>
      <c r="AB60" s="8"/>
      <c r="AC60" s="8"/>
    </row>
    <row r="61" spans="1:30" x14ac:dyDescent="0.2">
      <c r="A61" s="5" t="s">
        <v>173</v>
      </c>
      <c r="B61" s="5" t="s">
        <v>52</v>
      </c>
      <c r="C61" s="5">
        <v>0</v>
      </c>
      <c r="D61" s="15">
        <v>2100</v>
      </c>
      <c r="E61" s="5">
        <v>2177</v>
      </c>
      <c r="F61" s="15">
        <v>2137</v>
      </c>
      <c r="G61" s="22">
        <v>22405</v>
      </c>
      <c r="H61" s="23">
        <v>517</v>
      </c>
      <c r="I61" s="23">
        <v>517</v>
      </c>
      <c r="J61" s="17">
        <f t="shared" si="20"/>
        <v>37</v>
      </c>
      <c r="K61" s="18">
        <f t="shared" si="1"/>
        <v>1.7619047619047619</v>
      </c>
      <c r="L61" s="17">
        <v>37</v>
      </c>
      <c r="M61" s="18">
        <f t="shared" si="2"/>
        <v>1.7619047619047619</v>
      </c>
      <c r="N61" s="6">
        <f t="shared" si="3"/>
        <v>24.19279363593823</v>
      </c>
      <c r="O61" s="6">
        <f t="shared" si="4"/>
        <v>24.19279363593823</v>
      </c>
      <c r="P61" s="88"/>
      <c r="T61" s="8"/>
      <c r="U61" s="8"/>
      <c r="V61" s="8"/>
      <c r="W61" s="8"/>
      <c r="X61" s="8"/>
      <c r="Z61" s="8"/>
      <c r="AA61" s="8"/>
      <c r="AB61" s="8"/>
      <c r="AC61" s="8"/>
    </row>
    <row r="62" spans="1:30" x14ac:dyDescent="0.2">
      <c r="A62" s="5" t="s">
        <v>173</v>
      </c>
      <c r="B62" s="5" t="s">
        <v>108</v>
      </c>
      <c r="C62" s="5">
        <v>0</v>
      </c>
      <c r="D62" s="15">
        <v>2300</v>
      </c>
      <c r="E62" s="15">
        <v>2383</v>
      </c>
      <c r="F62" s="15">
        <v>2345</v>
      </c>
      <c r="G62" s="22">
        <v>22406</v>
      </c>
      <c r="H62" s="23">
        <v>1257</v>
      </c>
      <c r="I62" s="23">
        <v>1257</v>
      </c>
      <c r="J62" s="17">
        <f t="shared" si="20"/>
        <v>45</v>
      </c>
      <c r="K62" s="18">
        <f t="shared" si="1"/>
        <v>1.9565217391304348</v>
      </c>
      <c r="L62" s="17">
        <v>45</v>
      </c>
      <c r="M62" s="18">
        <f t="shared" si="2"/>
        <v>1.9565217391304348</v>
      </c>
      <c r="N62" s="6">
        <f t="shared" si="3"/>
        <v>53.603411513859278</v>
      </c>
      <c r="O62" s="6">
        <f t="shared" si="4"/>
        <v>53.603411513859278</v>
      </c>
      <c r="P62" s="88"/>
      <c r="W62" s="8"/>
      <c r="X62" s="8"/>
      <c r="Z62" s="8"/>
      <c r="AA62" s="8"/>
      <c r="AB62" s="8"/>
      <c r="AC62" s="8"/>
    </row>
    <row r="63" spans="1:30" x14ac:dyDescent="0.2">
      <c r="A63" s="5" t="s">
        <v>173</v>
      </c>
      <c r="B63" s="5" t="s">
        <v>109</v>
      </c>
      <c r="C63" s="5">
        <v>401</v>
      </c>
      <c r="D63" s="15">
        <v>2700</v>
      </c>
      <c r="E63" s="15">
        <v>2371</v>
      </c>
      <c r="F63" s="15">
        <v>2736</v>
      </c>
      <c r="G63" s="22">
        <v>22407</v>
      </c>
      <c r="H63" s="23">
        <v>314</v>
      </c>
      <c r="I63" s="23">
        <v>314</v>
      </c>
      <c r="J63" s="17">
        <f t="shared" si="20"/>
        <v>36</v>
      </c>
      <c r="K63" s="18">
        <f t="shared" si="1"/>
        <v>1.3333333333333333</v>
      </c>
      <c r="L63" s="17">
        <v>36</v>
      </c>
      <c r="M63" s="18">
        <f t="shared" si="2"/>
        <v>1.3333333333333333</v>
      </c>
      <c r="N63" s="6">
        <f t="shared" si="3"/>
        <v>11.476608187134504</v>
      </c>
      <c r="O63" s="6">
        <f t="shared" si="4"/>
        <v>11.476608187134504</v>
      </c>
      <c r="P63" s="88"/>
      <c r="W63" s="8"/>
      <c r="X63" s="8"/>
      <c r="Z63" s="8"/>
      <c r="AA63" s="8"/>
      <c r="AB63" s="8"/>
      <c r="AC63" s="8"/>
    </row>
    <row r="64" spans="1:30" x14ac:dyDescent="0.2">
      <c r="A64" s="5" t="s">
        <v>173</v>
      </c>
      <c r="B64" s="5" t="s">
        <v>144</v>
      </c>
      <c r="C64" s="5">
        <v>0</v>
      </c>
      <c r="D64" s="15">
        <v>2700</v>
      </c>
      <c r="E64" s="15">
        <v>2780</v>
      </c>
      <c r="F64" s="15">
        <v>2857</v>
      </c>
      <c r="G64" s="22">
        <v>22408</v>
      </c>
      <c r="H64" s="23">
        <v>566</v>
      </c>
      <c r="I64" s="23">
        <v>0</v>
      </c>
      <c r="J64" s="17">
        <f t="shared" si="20"/>
        <v>157</v>
      </c>
      <c r="K64" s="18">
        <f t="shared" si="1"/>
        <v>5.8148148148148149</v>
      </c>
      <c r="L64" s="17">
        <v>157</v>
      </c>
      <c r="M64" s="18">
        <f t="shared" si="2"/>
        <v>5.8148148148148149</v>
      </c>
      <c r="N64" s="6">
        <f t="shared" si="3"/>
        <v>19.810990549527475</v>
      </c>
      <c r="O64" s="6">
        <f t="shared" si="4"/>
        <v>0</v>
      </c>
      <c r="P64" s="88"/>
      <c r="Z64" s="8"/>
      <c r="AA64" s="8"/>
      <c r="AB64" s="8"/>
      <c r="AC64" s="8"/>
    </row>
    <row r="65" spans="1:29" x14ac:dyDescent="0.2">
      <c r="A65" s="5" t="s">
        <v>173</v>
      </c>
      <c r="B65" s="5" t="s">
        <v>56</v>
      </c>
      <c r="C65" s="5">
        <v>309</v>
      </c>
      <c r="D65" s="15">
        <v>1900</v>
      </c>
      <c r="E65" s="15">
        <v>1576</v>
      </c>
      <c r="F65" s="15">
        <v>1837</v>
      </c>
      <c r="G65" s="22">
        <v>22409</v>
      </c>
      <c r="H65" s="23">
        <v>377</v>
      </c>
      <c r="I65" s="23">
        <v>377</v>
      </c>
      <c r="J65" s="17">
        <f t="shared" si="20"/>
        <v>-63</v>
      </c>
      <c r="K65" s="18">
        <f t="shared" si="1"/>
        <v>-3.3157894736842106</v>
      </c>
      <c r="L65" s="17">
        <v>63</v>
      </c>
      <c r="M65" s="18">
        <f t="shared" si="2"/>
        <v>3.3157894736842106</v>
      </c>
      <c r="N65" s="6">
        <f t="shared" si="3"/>
        <v>20.522591181273814</v>
      </c>
      <c r="O65" s="6">
        <f t="shared" si="4"/>
        <v>20.522591181273814</v>
      </c>
      <c r="P65" s="88"/>
      <c r="Z65" s="8"/>
      <c r="AA65" s="8"/>
      <c r="AB65" s="8"/>
      <c r="AC65" s="8"/>
    </row>
    <row r="66" spans="1:29" x14ac:dyDescent="0.2">
      <c r="A66" s="5" t="s">
        <v>173</v>
      </c>
      <c r="B66" s="5" t="s">
        <v>57</v>
      </c>
      <c r="C66" s="5">
        <v>0</v>
      </c>
      <c r="D66" s="15">
        <v>2900</v>
      </c>
      <c r="E66" s="15">
        <v>2892</v>
      </c>
      <c r="F66" s="15">
        <v>2915</v>
      </c>
      <c r="G66" s="22">
        <v>22411</v>
      </c>
      <c r="H66" s="23">
        <v>662</v>
      </c>
      <c r="I66" s="23">
        <v>0</v>
      </c>
      <c r="J66" s="17">
        <f t="shared" si="20"/>
        <v>15</v>
      </c>
      <c r="K66" s="18">
        <f t="shared" si="1"/>
        <v>0.51724137931034486</v>
      </c>
      <c r="L66" s="17">
        <v>15</v>
      </c>
      <c r="M66" s="18">
        <f t="shared" si="2"/>
        <v>0.51724137931034486</v>
      </c>
      <c r="N66" s="6">
        <f t="shared" si="3"/>
        <v>22.710120068610635</v>
      </c>
      <c r="O66" s="6">
        <f t="shared" si="4"/>
        <v>0</v>
      </c>
      <c r="P66" s="88"/>
      <c r="Z66" s="8"/>
      <c r="AA66" s="8"/>
      <c r="AB66" s="8"/>
      <c r="AC66" s="8"/>
    </row>
    <row r="67" spans="1:29" x14ac:dyDescent="0.2">
      <c r="A67" s="5" t="s">
        <v>173</v>
      </c>
      <c r="B67" s="5" t="s">
        <v>66</v>
      </c>
      <c r="C67" s="5">
        <v>832</v>
      </c>
      <c r="D67" s="15">
        <v>2100</v>
      </c>
      <c r="E67" s="15">
        <v>1245</v>
      </c>
      <c r="F67" s="15">
        <v>2746</v>
      </c>
      <c r="G67" s="22">
        <v>22412</v>
      </c>
      <c r="H67" s="23">
        <v>1141</v>
      </c>
      <c r="I67" s="23">
        <v>1141</v>
      </c>
      <c r="J67" s="17">
        <f t="shared" si="20"/>
        <v>646</v>
      </c>
      <c r="K67" s="18">
        <f t="shared" si="1"/>
        <v>30.761904761904763</v>
      </c>
      <c r="L67" s="17">
        <v>646</v>
      </c>
      <c r="M67" s="18">
        <f t="shared" si="2"/>
        <v>30.761904761904763</v>
      </c>
      <c r="N67" s="6">
        <f t="shared" si="3"/>
        <v>41.551347414420974</v>
      </c>
      <c r="O67" s="6">
        <f t="shared" si="4"/>
        <v>41.551347414420974</v>
      </c>
      <c r="P67" s="88"/>
      <c r="Z67" s="8"/>
      <c r="AA67" s="8"/>
      <c r="AB67" s="8"/>
      <c r="AC67" s="8"/>
    </row>
    <row r="68" spans="1:29" x14ac:dyDescent="0.2">
      <c r="A68" s="5" t="s">
        <v>173</v>
      </c>
      <c r="B68" s="5" t="s">
        <v>68</v>
      </c>
      <c r="C68" s="5">
        <v>0</v>
      </c>
      <c r="D68" s="15">
        <v>1400</v>
      </c>
      <c r="E68" s="15">
        <v>1378</v>
      </c>
      <c r="F68" s="15">
        <v>1431</v>
      </c>
      <c r="G68" s="22">
        <v>22413</v>
      </c>
      <c r="H68" s="23">
        <v>532</v>
      </c>
      <c r="I68" s="23">
        <v>0</v>
      </c>
      <c r="J68" s="17">
        <f t="shared" si="20"/>
        <v>31</v>
      </c>
      <c r="K68" s="18">
        <f t="shared" si="1"/>
        <v>2.2142857142857144</v>
      </c>
      <c r="L68" s="17">
        <v>31</v>
      </c>
      <c r="M68" s="18">
        <f t="shared" si="2"/>
        <v>2.2142857142857144</v>
      </c>
      <c r="N68" s="6">
        <f t="shared" si="3"/>
        <v>37.176799440950383</v>
      </c>
      <c r="O68" s="6">
        <f t="shared" si="4"/>
        <v>0</v>
      </c>
      <c r="P68" s="88"/>
      <c r="Z68" s="8"/>
      <c r="AA68" s="8"/>
      <c r="AB68" s="8"/>
      <c r="AC68" s="8"/>
    </row>
    <row r="69" spans="1:29" x14ac:dyDescent="0.2">
      <c r="A69" s="5" t="s">
        <v>173</v>
      </c>
      <c r="B69" s="5" t="s">
        <v>60</v>
      </c>
      <c r="C69" s="5">
        <v>0</v>
      </c>
      <c r="D69" s="15">
        <v>2500</v>
      </c>
      <c r="E69" s="15">
        <v>2486</v>
      </c>
      <c r="F69" s="15">
        <v>2630</v>
      </c>
      <c r="G69" s="22">
        <v>22414</v>
      </c>
      <c r="H69" s="23">
        <v>735</v>
      </c>
      <c r="I69" s="23">
        <v>0</v>
      </c>
      <c r="J69" s="17">
        <f t="shared" si="20"/>
        <v>130</v>
      </c>
      <c r="K69" s="18">
        <f t="shared" ref="K69:K133" si="21">J69/D69%</f>
        <v>5.2</v>
      </c>
      <c r="L69" s="17">
        <v>130</v>
      </c>
      <c r="M69" s="18">
        <f t="shared" ref="M69:M133" si="22">L69/D69%</f>
        <v>5.2</v>
      </c>
      <c r="N69" s="6">
        <f t="shared" ref="N69:N133" si="23">H69/F69%</f>
        <v>27.946768060836501</v>
      </c>
      <c r="O69" s="6">
        <f t="shared" ref="O69:O133" si="24">I69/F69%</f>
        <v>0</v>
      </c>
      <c r="P69" s="88"/>
      <c r="Z69" s="8"/>
      <c r="AA69" s="8"/>
      <c r="AB69" s="8"/>
      <c r="AC69" s="8"/>
    </row>
    <row r="70" spans="1:29" x14ac:dyDescent="0.2">
      <c r="A70" s="5" t="s">
        <v>173</v>
      </c>
      <c r="B70" s="5" t="s">
        <v>61</v>
      </c>
      <c r="C70" s="5">
        <v>0</v>
      </c>
      <c r="D70" s="15">
        <v>3100</v>
      </c>
      <c r="E70" s="15">
        <v>3060</v>
      </c>
      <c r="F70" s="15">
        <v>3186</v>
      </c>
      <c r="G70" s="22">
        <v>22415</v>
      </c>
      <c r="H70" s="23">
        <v>590</v>
      </c>
      <c r="I70" s="23">
        <v>0</v>
      </c>
      <c r="J70" s="17">
        <f t="shared" si="20"/>
        <v>86</v>
      </c>
      <c r="K70" s="18">
        <f t="shared" si="21"/>
        <v>2.774193548387097</v>
      </c>
      <c r="L70" s="17">
        <v>86</v>
      </c>
      <c r="M70" s="18">
        <f t="shared" si="22"/>
        <v>2.774193548387097</v>
      </c>
      <c r="N70" s="6">
        <f t="shared" si="23"/>
        <v>18.518518518518519</v>
      </c>
      <c r="O70" s="6">
        <f t="shared" si="24"/>
        <v>0</v>
      </c>
      <c r="P70" s="88"/>
      <c r="Z70" s="8"/>
      <c r="AA70" s="8"/>
      <c r="AB70" s="8"/>
      <c r="AC70" s="8"/>
    </row>
    <row r="71" spans="1:29" x14ac:dyDescent="0.2">
      <c r="A71" s="5" t="s">
        <v>173</v>
      </c>
      <c r="B71" s="5" t="s">
        <v>138</v>
      </c>
      <c r="C71" s="5">
        <v>464</v>
      </c>
      <c r="D71" s="15">
        <v>2400</v>
      </c>
      <c r="E71" s="15">
        <v>2006</v>
      </c>
      <c r="F71" s="15">
        <v>2427</v>
      </c>
      <c r="G71" s="22">
        <v>22416</v>
      </c>
      <c r="H71" s="23">
        <v>266</v>
      </c>
      <c r="I71" s="23">
        <v>266</v>
      </c>
      <c r="J71" s="17">
        <f t="shared" si="20"/>
        <v>27</v>
      </c>
      <c r="K71" s="18">
        <f t="shared" si="21"/>
        <v>1.125</v>
      </c>
      <c r="L71" s="17">
        <v>27</v>
      </c>
      <c r="M71" s="18">
        <f t="shared" si="22"/>
        <v>1.125</v>
      </c>
      <c r="N71" s="6">
        <f t="shared" si="23"/>
        <v>10.960032962505151</v>
      </c>
      <c r="O71" s="6">
        <f t="shared" si="24"/>
        <v>10.960032962505151</v>
      </c>
      <c r="P71" s="88"/>
      <c r="Z71" s="8"/>
      <c r="AA71" s="8"/>
      <c r="AB71" s="8"/>
      <c r="AC71" s="8"/>
    </row>
    <row r="72" spans="1:29" x14ac:dyDescent="0.2">
      <c r="A72" s="5" t="s">
        <v>173</v>
      </c>
      <c r="B72" s="5" t="s">
        <v>62</v>
      </c>
      <c r="C72" s="5">
        <v>706</v>
      </c>
      <c r="D72" s="15">
        <v>2500</v>
      </c>
      <c r="E72" s="15">
        <v>1770</v>
      </c>
      <c r="F72" s="15">
        <v>2659</v>
      </c>
      <c r="G72" s="22">
        <v>22417</v>
      </c>
      <c r="H72" s="23">
        <v>682</v>
      </c>
      <c r="I72" s="23">
        <v>682</v>
      </c>
      <c r="J72" s="17">
        <f t="shared" si="20"/>
        <v>159</v>
      </c>
      <c r="K72" s="18">
        <f t="shared" si="21"/>
        <v>6.36</v>
      </c>
      <c r="L72" s="17">
        <v>159</v>
      </c>
      <c r="M72" s="18">
        <f t="shared" si="22"/>
        <v>6.36</v>
      </c>
      <c r="N72" s="6">
        <f t="shared" si="23"/>
        <v>25.648740127867619</v>
      </c>
      <c r="O72" s="6">
        <f t="shared" si="24"/>
        <v>25.648740127867619</v>
      </c>
      <c r="P72" s="88"/>
      <c r="Z72" s="8"/>
      <c r="AA72" s="8"/>
      <c r="AB72" s="8"/>
      <c r="AC72" s="8"/>
    </row>
    <row r="73" spans="1:29" x14ac:dyDescent="0.2">
      <c r="A73" s="5" t="s">
        <v>173</v>
      </c>
      <c r="B73" s="5" t="s">
        <v>63</v>
      </c>
      <c r="C73" s="5">
        <v>0</v>
      </c>
      <c r="D73" s="15">
        <v>3400</v>
      </c>
      <c r="E73" s="15">
        <v>3475</v>
      </c>
      <c r="F73" s="15">
        <v>3437</v>
      </c>
      <c r="G73" s="22">
        <v>22418</v>
      </c>
      <c r="H73" s="23">
        <v>798</v>
      </c>
      <c r="I73" s="23">
        <v>798</v>
      </c>
      <c r="J73" s="17">
        <f t="shared" si="20"/>
        <v>37</v>
      </c>
      <c r="K73" s="18">
        <f t="shared" si="21"/>
        <v>1.088235294117647</v>
      </c>
      <c r="L73" s="17">
        <v>37</v>
      </c>
      <c r="M73" s="18">
        <f t="shared" si="22"/>
        <v>1.088235294117647</v>
      </c>
      <c r="N73" s="6">
        <f t="shared" si="23"/>
        <v>23.217922606924645</v>
      </c>
      <c r="O73" s="6">
        <f t="shared" si="24"/>
        <v>23.217922606924645</v>
      </c>
      <c r="P73" s="88"/>
      <c r="Z73" s="8"/>
      <c r="AA73" s="8"/>
      <c r="AB73" s="8"/>
      <c r="AC73" s="8"/>
    </row>
    <row r="74" spans="1:29" x14ac:dyDescent="0.2">
      <c r="A74" s="5" t="s">
        <v>173</v>
      </c>
      <c r="B74" s="5" t="s">
        <v>148</v>
      </c>
      <c r="C74" s="5">
        <v>0</v>
      </c>
      <c r="D74" s="15">
        <v>1800</v>
      </c>
      <c r="E74" s="15">
        <v>1787</v>
      </c>
      <c r="F74" s="15">
        <v>1823</v>
      </c>
      <c r="G74" s="22">
        <v>22419</v>
      </c>
      <c r="H74" s="23">
        <v>450</v>
      </c>
      <c r="I74" s="23">
        <v>450</v>
      </c>
      <c r="J74" s="17">
        <f t="shared" si="20"/>
        <v>23</v>
      </c>
      <c r="K74" s="18">
        <f t="shared" si="21"/>
        <v>1.2777777777777777</v>
      </c>
      <c r="L74" s="17">
        <v>23</v>
      </c>
      <c r="M74" s="18">
        <f t="shared" si="22"/>
        <v>1.2777777777777777</v>
      </c>
      <c r="N74" s="6">
        <f t="shared" si="23"/>
        <v>24.684585847504113</v>
      </c>
      <c r="O74" s="6">
        <f t="shared" si="24"/>
        <v>24.684585847504113</v>
      </c>
      <c r="P74" s="88"/>
      <c r="Z74" s="8"/>
      <c r="AA74" s="8"/>
      <c r="AB74" s="8"/>
      <c r="AC74" s="8"/>
    </row>
    <row r="75" spans="1:29" x14ac:dyDescent="0.2">
      <c r="A75" s="5" t="s">
        <v>173</v>
      </c>
      <c r="B75" s="5" t="s">
        <v>64</v>
      </c>
      <c r="C75" s="5">
        <v>0</v>
      </c>
      <c r="D75" s="15">
        <v>2300</v>
      </c>
      <c r="E75" s="15">
        <v>2376</v>
      </c>
      <c r="F75" s="15">
        <v>2364</v>
      </c>
      <c r="G75" s="22">
        <v>22420</v>
      </c>
      <c r="H75" s="23">
        <v>537</v>
      </c>
      <c r="I75" s="23">
        <v>0</v>
      </c>
      <c r="J75" s="17">
        <f t="shared" si="20"/>
        <v>64</v>
      </c>
      <c r="K75" s="18">
        <f t="shared" si="21"/>
        <v>2.7826086956521738</v>
      </c>
      <c r="L75" s="17">
        <v>64</v>
      </c>
      <c r="M75" s="18">
        <f t="shared" si="22"/>
        <v>2.7826086956521738</v>
      </c>
      <c r="N75" s="6">
        <f t="shared" si="23"/>
        <v>22.715736040609137</v>
      </c>
      <c r="O75" s="6">
        <f t="shared" si="24"/>
        <v>0</v>
      </c>
      <c r="P75" s="88"/>
      <c r="Z75" s="8"/>
      <c r="AA75" s="8"/>
      <c r="AB75" s="8"/>
      <c r="AC75" s="8"/>
    </row>
    <row r="76" spans="1:29" x14ac:dyDescent="0.2">
      <c r="A76" s="5" t="s">
        <v>173</v>
      </c>
      <c r="B76" s="5" t="s">
        <v>65</v>
      </c>
      <c r="C76" s="5">
        <v>691</v>
      </c>
      <c r="D76" s="15">
        <v>3600</v>
      </c>
      <c r="E76" s="15">
        <v>2987</v>
      </c>
      <c r="F76" s="15">
        <v>3737</v>
      </c>
      <c r="G76" s="22">
        <v>22421</v>
      </c>
      <c r="H76" s="23">
        <v>604</v>
      </c>
      <c r="I76" s="23">
        <v>604</v>
      </c>
      <c r="J76" s="17">
        <f t="shared" si="20"/>
        <v>137</v>
      </c>
      <c r="K76" s="18">
        <f t="shared" si="21"/>
        <v>3.8055555555555554</v>
      </c>
      <c r="L76" s="17">
        <v>137</v>
      </c>
      <c r="M76" s="18">
        <f t="shared" si="22"/>
        <v>3.8055555555555554</v>
      </c>
      <c r="N76" s="6">
        <f t="shared" si="23"/>
        <v>16.162697350816163</v>
      </c>
      <c r="O76" s="6">
        <f t="shared" si="24"/>
        <v>16.162697350816163</v>
      </c>
      <c r="P76" s="88"/>
      <c r="Z76" s="8"/>
      <c r="AA76" s="8"/>
      <c r="AB76" s="8"/>
      <c r="AC76" s="8"/>
    </row>
    <row r="77" spans="1:29" x14ac:dyDescent="0.2">
      <c r="A77" s="5" t="s">
        <v>173</v>
      </c>
      <c r="B77" s="5" t="s">
        <v>129</v>
      </c>
      <c r="C77" s="5">
        <v>0</v>
      </c>
      <c r="D77" s="15">
        <v>2100</v>
      </c>
      <c r="E77" s="15">
        <v>2068</v>
      </c>
      <c r="F77" s="15">
        <v>2209</v>
      </c>
      <c r="G77" s="22">
        <v>22422</v>
      </c>
      <c r="H77" s="23">
        <v>590</v>
      </c>
      <c r="I77" s="23">
        <v>0</v>
      </c>
      <c r="J77" s="85">
        <f t="shared" si="20"/>
        <v>109</v>
      </c>
      <c r="K77" s="86">
        <f t="shared" si="21"/>
        <v>5.1904761904761907</v>
      </c>
      <c r="L77" s="85">
        <v>109</v>
      </c>
      <c r="M77" s="18">
        <f t="shared" si="22"/>
        <v>5.1904761904761907</v>
      </c>
      <c r="N77" s="6">
        <f t="shared" si="23"/>
        <v>26.708918062471707</v>
      </c>
      <c r="O77" s="6">
        <f t="shared" si="24"/>
        <v>0</v>
      </c>
      <c r="P77" s="88"/>
      <c r="Z77" s="8"/>
      <c r="AA77" s="8"/>
      <c r="AB77" s="8"/>
      <c r="AC77" s="8"/>
    </row>
    <row r="78" spans="1:29" s="75" customFormat="1" x14ac:dyDescent="0.2">
      <c r="A78" s="67" t="s">
        <v>173</v>
      </c>
      <c r="B78" s="67" t="s">
        <v>164</v>
      </c>
      <c r="C78" s="67">
        <v>633</v>
      </c>
      <c r="D78" s="83">
        <v>3100</v>
      </c>
      <c r="E78" s="83">
        <v>2464</v>
      </c>
      <c r="F78" s="83">
        <v>3123</v>
      </c>
      <c r="G78" s="84">
        <v>22423</v>
      </c>
      <c r="H78" s="23">
        <v>232</v>
      </c>
      <c r="I78" s="23">
        <v>232</v>
      </c>
      <c r="J78" s="85">
        <f t="shared" si="20"/>
        <v>23</v>
      </c>
      <c r="K78" s="86">
        <f t="shared" si="21"/>
        <v>0.74193548387096775</v>
      </c>
      <c r="L78" s="85">
        <v>23</v>
      </c>
      <c r="M78" s="18">
        <f t="shared" si="22"/>
        <v>0.74193548387096775</v>
      </c>
      <c r="N78" s="6">
        <f t="shared" si="23"/>
        <v>7.4287544028178036</v>
      </c>
      <c r="O78" s="6">
        <f t="shared" si="24"/>
        <v>7.4287544028178036</v>
      </c>
      <c r="P78" s="88"/>
      <c r="Z78" s="76"/>
      <c r="AA78" s="76"/>
      <c r="AB78" s="76"/>
      <c r="AC78" s="76"/>
    </row>
    <row r="79" spans="1:29" s="75" customFormat="1" x14ac:dyDescent="0.2">
      <c r="A79" s="67" t="s">
        <v>173</v>
      </c>
      <c r="B79" s="67" t="s">
        <v>137</v>
      </c>
      <c r="C79" s="67">
        <v>0</v>
      </c>
      <c r="D79" s="83">
        <v>3200</v>
      </c>
      <c r="E79" s="83">
        <v>3187</v>
      </c>
      <c r="F79" s="83">
        <v>3326</v>
      </c>
      <c r="G79" s="84">
        <v>22424</v>
      </c>
      <c r="H79" s="23">
        <v>740</v>
      </c>
      <c r="I79" s="23">
        <v>0</v>
      </c>
      <c r="J79" s="85">
        <f t="shared" si="20"/>
        <v>126</v>
      </c>
      <c r="K79" s="86">
        <f t="shared" si="21"/>
        <v>3.9375</v>
      </c>
      <c r="L79" s="85">
        <v>126</v>
      </c>
      <c r="M79" s="18">
        <f t="shared" si="22"/>
        <v>3.9375</v>
      </c>
      <c r="N79" s="6">
        <f t="shared" si="23"/>
        <v>22.248947684906796</v>
      </c>
      <c r="O79" s="6">
        <f t="shared" si="24"/>
        <v>0</v>
      </c>
      <c r="P79" s="88"/>
      <c r="Z79" s="76"/>
      <c r="AA79" s="76"/>
      <c r="AB79" s="76"/>
      <c r="AC79" s="76"/>
    </row>
    <row r="80" spans="1:29" x14ac:dyDescent="0.2">
      <c r="A80" s="67" t="s">
        <v>173</v>
      </c>
      <c r="B80" s="67" t="s">
        <v>73</v>
      </c>
      <c r="C80" s="67">
        <v>0</v>
      </c>
      <c r="D80" s="83">
        <v>2800</v>
      </c>
      <c r="E80" s="83">
        <v>2804</v>
      </c>
      <c r="F80" s="83">
        <v>2954</v>
      </c>
      <c r="G80" s="84">
        <v>22425</v>
      </c>
      <c r="H80" s="23">
        <v>759</v>
      </c>
      <c r="I80" s="23">
        <v>0</v>
      </c>
      <c r="J80" s="85">
        <f t="shared" si="20"/>
        <v>154</v>
      </c>
      <c r="K80" s="86">
        <f t="shared" si="21"/>
        <v>5.5</v>
      </c>
      <c r="L80" s="85">
        <v>154</v>
      </c>
      <c r="M80" s="18">
        <f t="shared" si="22"/>
        <v>5.5</v>
      </c>
      <c r="N80" s="6">
        <f t="shared" si="23"/>
        <v>25.693974272173325</v>
      </c>
      <c r="O80" s="6">
        <f t="shared" si="24"/>
        <v>0</v>
      </c>
      <c r="P80" s="88"/>
      <c r="Z80" s="8"/>
      <c r="AA80" s="8"/>
      <c r="AB80" s="8"/>
      <c r="AC80" s="24"/>
    </row>
    <row r="81" spans="1:28" x14ac:dyDescent="0.2">
      <c r="A81" s="5" t="s">
        <v>173</v>
      </c>
      <c r="B81" s="5" t="s">
        <v>70</v>
      </c>
      <c r="C81" s="5">
        <v>377</v>
      </c>
      <c r="D81" s="15">
        <v>2400</v>
      </c>
      <c r="E81" s="15">
        <v>2010</v>
      </c>
      <c r="F81" s="15">
        <v>2335</v>
      </c>
      <c r="G81" s="22">
        <v>22426</v>
      </c>
      <c r="H81" s="23">
        <v>348</v>
      </c>
      <c r="I81" s="23">
        <v>348</v>
      </c>
      <c r="J81" s="85">
        <f t="shared" si="20"/>
        <v>-65</v>
      </c>
      <c r="K81" s="86">
        <f t="shared" si="21"/>
        <v>-2.7083333333333335</v>
      </c>
      <c r="L81" s="85">
        <v>65</v>
      </c>
      <c r="M81" s="18">
        <f t="shared" si="22"/>
        <v>2.7083333333333335</v>
      </c>
      <c r="N81" s="6">
        <f t="shared" si="23"/>
        <v>14.903640256959314</v>
      </c>
      <c r="O81" s="6">
        <f t="shared" si="24"/>
        <v>14.903640256959314</v>
      </c>
      <c r="P81" s="88"/>
      <c r="Z81" s="8"/>
      <c r="AA81" s="8"/>
      <c r="AB81" s="8"/>
    </row>
    <row r="82" spans="1:28" x14ac:dyDescent="0.2">
      <c r="A82" s="5" t="s">
        <v>173</v>
      </c>
      <c r="B82" s="5" t="s">
        <v>71</v>
      </c>
      <c r="C82" s="5">
        <v>358</v>
      </c>
      <c r="D82" s="5">
        <v>1300</v>
      </c>
      <c r="E82" s="5">
        <v>929</v>
      </c>
      <c r="F82" s="5">
        <v>1668</v>
      </c>
      <c r="G82" s="22">
        <v>22427</v>
      </c>
      <c r="H82" s="16">
        <v>759</v>
      </c>
      <c r="I82" s="16">
        <v>759</v>
      </c>
      <c r="J82" s="17">
        <f t="shared" si="20"/>
        <v>368</v>
      </c>
      <c r="K82" s="18">
        <f t="shared" si="21"/>
        <v>28.307692307692307</v>
      </c>
      <c r="L82" s="17">
        <v>368</v>
      </c>
      <c r="M82" s="18">
        <f t="shared" si="22"/>
        <v>28.307692307692307</v>
      </c>
      <c r="N82" s="6">
        <f t="shared" si="23"/>
        <v>45.50359712230216</v>
      </c>
      <c r="O82" s="6">
        <f t="shared" si="24"/>
        <v>45.50359712230216</v>
      </c>
      <c r="P82" s="88"/>
      <c r="Z82" s="8"/>
      <c r="AA82" s="8"/>
      <c r="AB82" s="8"/>
    </row>
    <row r="83" spans="1:28" x14ac:dyDescent="0.2">
      <c r="A83" s="5" t="s">
        <v>173</v>
      </c>
      <c r="B83" s="5" t="s">
        <v>72</v>
      </c>
      <c r="C83" s="5">
        <v>363</v>
      </c>
      <c r="D83" s="5">
        <v>2100</v>
      </c>
      <c r="E83" s="5">
        <v>1817</v>
      </c>
      <c r="F83" s="5">
        <v>2175</v>
      </c>
      <c r="G83" s="22">
        <v>22428</v>
      </c>
      <c r="H83" s="16">
        <v>377</v>
      </c>
      <c r="I83" s="16">
        <v>377</v>
      </c>
      <c r="J83" s="17">
        <f t="shared" si="20"/>
        <v>75</v>
      </c>
      <c r="K83" s="18">
        <f t="shared" si="21"/>
        <v>3.5714285714285716</v>
      </c>
      <c r="L83" s="17">
        <v>75</v>
      </c>
      <c r="M83" s="18">
        <f t="shared" si="22"/>
        <v>3.5714285714285716</v>
      </c>
      <c r="N83" s="6">
        <f t="shared" si="23"/>
        <v>17.333333333333332</v>
      </c>
      <c r="O83" s="6">
        <f t="shared" si="24"/>
        <v>17.333333333333332</v>
      </c>
      <c r="P83" s="88"/>
      <c r="Z83" s="8"/>
      <c r="AA83" s="8"/>
      <c r="AB83" s="8"/>
    </row>
    <row r="84" spans="1:28" x14ac:dyDescent="0.2">
      <c r="A84" s="5" t="s">
        <v>173</v>
      </c>
      <c r="B84" s="5" t="s">
        <v>131</v>
      </c>
      <c r="C84" s="5">
        <v>0</v>
      </c>
      <c r="D84" s="5">
        <v>3100</v>
      </c>
      <c r="E84" s="5">
        <v>3185</v>
      </c>
      <c r="F84" s="5">
        <v>3229</v>
      </c>
      <c r="G84" s="22">
        <v>22429</v>
      </c>
      <c r="H84" s="16">
        <v>566</v>
      </c>
      <c r="I84" s="16">
        <v>0</v>
      </c>
      <c r="J84" s="17">
        <f t="shared" si="20"/>
        <v>129</v>
      </c>
      <c r="K84" s="18">
        <f t="shared" si="21"/>
        <v>4.161290322580645</v>
      </c>
      <c r="L84" s="17">
        <v>129</v>
      </c>
      <c r="M84" s="18">
        <f t="shared" si="22"/>
        <v>4.161290322580645</v>
      </c>
      <c r="N84" s="6">
        <f t="shared" si="23"/>
        <v>17.528646639826572</v>
      </c>
      <c r="O84" s="6">
        <f t="shared" si="24"/>
        <v>0</v>
      </c>
      <c r="P84" s="88"/>
      <c r="Z84" s="8"/>
      <c r="AA84" s="8"/>
      <c r="AB84" s="8"/>
    </row>
    <row r="85" spans="1:28" x14ac:dyDescent="0.2">
      <c r="A85" s="5" t="s">
        <v>173</v>
      </c>
      <c r="B85" s="5" t="s">
        <v>130</v>
      </c>
      <c r="C85" s="5">
        <v>0</v>
      </c>
      <c r="D85" s="5">
        <v>2100</v>
      </c>
      <c r="E85" s="5">
        <v>2074</v>
      </c>
      <c r="F85" s="5">
        <v>2030</v>
      </c>
      <c r="G85" s="22">
        <v>22430</v>
      </c>
      <c r="H85" s="16">
        <v>179</v>
      </c>
      <c r="I85" s="16">
        <v>179</v>
      </c>
      <c r="J85" s="17">
        <f t="shared" si="20"/>
        <v>-70</v>
      </c>
      <c r="K85" s="18">
        <f t="shared" si="21"/>
        <v>-3.3333333333333335</v>
      </c>
      <c r="L85" s="17">
        <v>70</v>
      </c>
      <c r="M85" s="18">
        <f t="shared" si="22"/>
        <v>3.3333333333333335</v>
      </c>
      <c r="N85" s="6">
        <f t="shared" si="23"/>
        <v>8.8177339901477829</v>
      </c>
      <c r="O85" s="6">
        <f t="shared" si="24"/>
        <v>8.8177339901477829</v>
      </c>
      <c r="P85" s="88"/>
      <c r="Z85" s="8"/>
      <c r="AA85" s="8"/>
      <c r="AB85" s="8"/>
    </row>
    <row r="86" spans="1:28" x14ac:dyDescent="0.2">
      <c r="A86" s="5" t="s">
        <v>173</v>
      </c>
      <c r="B86" s="5" t="s">
        <v>55</v>
      </c>
      <c r="C86" s="5">
        <v>0</v>
      </c>
      <c r="D86" s="5">
        <v>3600</v>
      </c>
      <c r="E86" s="5">
        <v>3680</v>
      </c>
      <c r="F86" s="5">
        <v>3781</v>
      </c>
      <c r="G86" s="22">
        <v>22431</v>
      </c>
      <c r="H86" s="16">
        <v>595</v>
      </c>
      <c r="I86" s="16">
        <v>595</v>
      </c>
      <c r="J86" s="17">
        <f t="shared" si="20"/>
        <v>181</v>
      </c>
      <c r="K86" s="18">
        <f t="shared" si="21"/>
        <v>5.0277777777777777</v>
      </c>
      <c r="L86" s="17">
        <v>181</v>
      </c>
      <c r="M86" s="18">
        <f t="shared" si="22"/>
        <v>5.0277777777777777</v>
      </c>
      <c r="N86" s="6">
        <f t="shared" si="23"/>
        <v>15.736577624966939</v>
      </c>
      <c r="O86" s="6">
        <f t="shared" si="24"/>
        <v>15.736577624966939</v>
      </c>
      <c r="P86" s="88"/>
      <c r="Z86" s="8"/>
      <c r="AA86" s="8"/>
      <c r="AB86" s="8"/>
    </row>
    <row r="87" spans="1:28" x14ac:dyDescent="0.2">
      <c r="A87" s="5" t="s">
        <v>173</v>
      </c>
      <c r="B87" s="5" t="s">
        <v>75</v>
      </c>
      <c r="C87" s="5">
        <v>0</v>
      </c>
      <c r="D87" s="5">
        <v>1500</v>
      </c>
      <c r="E87" s="5">
        <v>1483</v>
      </c>
      <c r="F87" s="5">
        <v>1591</v>
      </c>
      <c r="G87" s="22">
        <v>22432</v>
      </c>
      <c r="H87" s="16">
        <v>575</v>
      </c>
      <c r="I87" s="16">
        <v>0</v>
      </c>
      <c r="J87" s="17">
        <f t="shared" si="20"/>
        <v>91</v>
      </c>
      <c r="K87" s="18">
        <f t="shared" si="21"/>
        <v>6.0666666666666664</v>
      </c>
      <c r="L87" s="17">
        <v>91</v>
      </c>
      <c r="M87" s="18">
        <f t="shared" si="22"/>
        <v>6.0666666666666664</v>
      </c>
      <c r="N87" s="6">
        <f t="shared" si="23"/>
        <v>36.140791954745445</v>
      </c>
      <c r="O87" s="6">
        <f t="shared" si="24"/>
        <v>0</v>
      </c>
      <c r="P87" s="88"/>
      <c r="Z87" s="8"/>
      <c r="AA87" s="8"/>
      <c r="AB87" s="8"/>
    </row>
    <row r="88" spans="1:28" x14ac:dyDescent="0.2">
      <c r="A88" s="5" t="s">
        <v>173</v>
      </c>
      <c r="B88" s="5" t="s">
        <v>49</v>
      </c>
      <c r="C88" s="5">
        <v>793</v>
      </c>
      <c r="D88" s="5">
        <v>1600</v>
      </c>
      <c r="E88" s="5">
        <v>785</v>
      </c>
      <c r="F88" s="5">
        <v>2379</v>
      </c>
      <c r="G88" s="22">
        <v>22433</v>
      </c>
      <c r="H88" s="16">
        <v>730</v>
      </c>
      <c r="I88" s="16">
        <v>730</v>
      </c>
      <c r="J88" s="17">
        <f t="shared" ref="J88" si="25">F88-D88</f>
        <v>779</v>
      </c>
      <c r="K88" s="18">
        <f t="shared" ref="K88" si="26">J88/D88%</f>
        <v>48.6875</v>
      </c>
      <c r="L88" s="17">
        <v>779</v>
      </c>
      <c r="M88" s="18">
        <f t="shared" ref="M88" si="27">L88/D88%</f>
        <v>48.6875</v>
      </c>
      <c r="N88" s="6">
        <f t="shared" ref="N88" si="28">H88/F88%</f>
        <v>30.685161832702818</v>
      </c>
      <c r="O88" s="6">
        <f t="shared" ref="O88" si="29">I88/F88%</f>
        <v>30.685161832702818</v>
      </c>
      <c r="P88" s="88"/>
      <c r="Z88" s="8"/>
      <c r="AA88" s="8"/>
      <c r="AB88" s="8"/>
    </row>
    <row r="89" spans="1:28" x14ac:dyDescent="0.2">
      <c r="A89" s="5" t="s">
        <v>173</v>
      </c>
      <c r="B89" s="5" t="s">
        <v>74</v>
      </c>
      <c r="C89" s="5">
        <v>0</v>
      </c>
      <c r="D89" s="5">
        <v>4200</v>
      </c>
      <c r="E89" s="5">
        <v>4275</v>
      </c>
      <c r="F89" s="5">
        <v>4307</v>
      </c>
      <c r="G89" s="22">
        <v>22434</v>
      </c>
      <c r="H89" s="16">
        <v>715</v>
      </c>
      <c r="I89" s="16">
        <v>0</v>
      </c>
      <c r="J89" s="17">
        <f t="shared" si="20"/>
        <v>107</v>
      </c>
      <c r="K89" s="18">
        <f t="shared" si="21"/>
        <v>2.5476190476190474</v>
      </c>
      <c r="L89" s="17">
        <v>107</v>
      </c>
      <c r="M89" s="18">
        <f t="shared" si="22"/>
        <v>2.5476190476190474</v>
      </c>
      <c r="N89" s="6">
        <f t="shared" si="23"/>
        <v>16.60088228465289</v>
      </c>
      <c r="O89" s="6">
        <f t="shared" si="24"/>
        <v>0</v>
      </c>
      <c r="P89" s="88"/>
      <c r="Z89" s="8"/>
      <c r="AA89" s="8"/>
      <c r="AB89" s="8"/>
    </row>
    <row r="90" spans="1:28" x14ac:dyDescent="0.2">
      <c r="A90" s="5" t="s">
        <v>173</v>
      </c>
      <c r="B90" s="5" t="s">
        <v>143</v>
      </c>
      <c r="C90" s="5">
        <v>0</v>
      </c>
      <c r="D90" s="5">
        <v>3100</v>
      </c>
      <c r="E90" s="5">
        <v>3102</v>
      </c>
      <c r="F90" s="5">
        <v>3258</v>
      </c>
      <c r="G90" s="22">
        <v>22435</v>
      </c>
      <c r="H90" s="16">
        <v>1083</v>
      </c>
      <c r="I90" s="16">
        <v>1083</v>
      </c>
      <c r="J90" s="17">
        <f t="shared" si="20"/>
        <v>158</v>
      </c>
      <c r="K90" s="18">
        <f t="shared" si="21"/>
        <v>5.096774193548387</v>
      </c>
      <c r="L90" s="17">
        <v>158</v>
      </c>
      <c r="M90" s="18">
        <f t="shared" si="22"/>
        <v>5.096774193548387</v>
      </c>
      <c r="N90" s="6">
        <f t="shared" si="23"/>
        <v>33.241252302025785</v>
      </c>
      <c r="O90" s="6">
        <f t="shared" si="24"/>
        <v>33.241252302025785</v>
      </c>
      <c r="P90" s="88"/>
      <c r="Z90" s="8"/>
      <c r="AA90" s="8"/>
      <c r="AB90" s="8"/>
    </row>
    <row r="91" spans="1:28" x14ac:dyDescent="0.2">
      <c r="A91" s="80" t="s">
        <v>173</v>
      </c>
      <c r="B91" s="80" t="s">
        <v>108</v>
      </c>
      <c r="C91" s="80">
        <v>0</v>
      </c>
      <c r="D91" s="82">
        <v>2040</v>
      </c>
      <c r="E91" s="82">
        <v>2027</v>
      </c>
      <c r="F91" s="82">
        <v>2084</v>
      </c>
      <c r="G91" s="81">
        <v>2401</v>
      </c>
      <c r="H91" s="82">
        <v>464</v>
      </c>
      <c r="I91" s="82">
        <v>464</v>
      </c>
      <c r="J91" s="78">
        <f t="shared" si="20"/>
        <v>44</v>
      </c>
      <c r="K91" s="77">
        <f t="shared" si="21"/>
        <v>2.1568627450980395</v>
      </c>
      <c r="L91" s="78">
        <v>44</v>
      </c>
      <c r="M91" s="77">
        <f t="shared" si="22"/>
        <v>2.1568627450980395</v>
      </c>
      <c r="N91" s="79">
        <f t="shared" si="23"/>
        <v>22.264875239923224</v>
      </c>
      <c r="O91" s="79">
        <f t="shared" si="24"/>
        <v>22.264875239923224</v>
      </c>
      <c r="P91" s="88"/>
      <c r="Z91" s="8"/>
      <c r="AA91" s="8"/>
      <c r="AB91" s="24"/>
    </row>
    <row r="92" spans="1:28" x14ac:dyDescent="0.2">
      <c r="A92" s="5" t="s">
        <v>173</v>
      </c>
      <c r="B92" s="5" t="s">
        <v>52</v>
      </c>
      <c r="C92" s="5">
        <v>0</v>
      </c>
      <c r="D92" s="15">
        <v>3150</v>
      </c>
      <c r="E92" s="15">
        <v>3104</v>
      </c>
      <c r="F92" s="15">
        <v>3225</v>
      </c>
      <c r="G92" s="22">
        <v>2402</v>
      </c>
      <c r="H92" s="23">
        <v>343</v>
      </c>
      <c r="I92" s="23">
        <v>0</v>
      </c>
      <c r="J92" s="17">
        <f t="shared" si="20"/>
        <v>75</v>
      </c>
      <c r="K92" s="18">
        <f t="shared" si="21"/>
        <v>2.3809523809523809</v>
      </c>
      <c r="L92" s="17">
        <v>75</v>
      </c>
      <c r="M92" s="18">
        <f t="shared" si="22"/>
        <v>2.3809523809523809</v>
      </c>
      <c r="N92" s="6">
        <f t="shared" si="23"/>
        <v>10.635658914728682</v>
      </c>
      <c r="O92" s="6">
        <f t="shared" si="24"/>
        <v>0</v>
      </c>
      <c r="P92" s="88"/>
      <c r="Z92" s="8"/>
      <c r="AA92" s="8"/>
      <c r="AB92" s="24"/>
    </row>
    <row r="93" spans="1:28" x14ac:dyDescent="0.2">
      <c r="A93" s="5" t="s">
        <v>173</v>
      </c>
      <c r="B93" s="5" t="s">
        <v>50</v>
      </c>
      <c r="C93" s="5">
        <v>0</v>
      </c>
      <c r="D93" s="15">
        <v>3650</v>
      </c>
      <c r="E93" s="15">
        <v>3651</v>
      </c>
      <c r="F93" s="15">
        <v>3660</v>
      </c>
      <c r="G93" s="22">
        <v>2403</v>
      </c>
      <c r="H93" s="23">
        <v>406</v>
      </c>
      <c r="I93" s="23">
        <v>0</v>
      </c>
      <c r="J93" s="17">
        <f t="shared" si="20"/>
        <v>10</v>
      </c>
      <c r="K93" s="18">
        <f t="shared" si="21"/>
        <v>0.27397260273972601</v>
      </c>
      <c r="L93" s="17">
        <v>10</v>
      </c>
      <c r="M93" s="18">
        <f t="shared" si="22"/>
        <v>0.27397260273972601</v>
      </c>
      <c r="N93" s="6">
        <f t="shared" si="23"/>
        <v>11.092896174863387</v>
      </c>
      <c r="O93" s="6">
        <f t="shared" si="24"/>
        <v>0</v>
      </c>
      <c r="P93" s="88"/>
      <c r="Z93" s="8"/>
      <c r="AA93" s="8"/>
      <c r="AB93" s="24"/>
    </row>
    <row r="94" spans="1:28" x14ac:dyDescent="0.2">
      <c r="A94" s="5" t="s">
        <v>173</v>
      </c>
      <c r="B94" s="5" t="s">
        <v>49</v>
      </c>
      <c r="C94" s="5">
        <v>0</v>
      </c>
      <c r="D94" s="15">
        <v>3150</v>
      </c>
      <c r="E94" s="15">
        <v>3145</v>
      </c>
      <c r="F94" s="15">
        <v>3244</v>
      </c>
      <c r="G94" s="22">
        <v>2404</v>
      </c>
      <c r="H94" s="23">
        <v>720</v>
      </c>
      <c r="I94" s="23">
        <v>720</v>
      </c>
      <c r="J94" s="17">
        <f t="shared" si="20"/>
        <v>94</v>
      </c>
      <c r="K94" s="18">
        <f t="shared" si="21"/>
        <v>2.9841269841269842</v>
      </c>
      <c r="L94" s="17">
        <v>94</v>
      </c>
      <c r="M94" s="18">
        <f t="shared" si="22"/>
        <v>2.9841269841269842</v>
      </c>
      <c r="N94" s="6">
        <f t="shared" si="23"/>
        <v>22.194821208384713</v>
      </c>
      <c r="O94" s="6">
        <f t="shared" si="24"/>
        <v>22.194821208384713</v>
      </c>
      <c r="P94" s="88"/>
      <c r="Z94" s="8"/>
      <c r="AA94" s="8"/>
      <c r="AB94" s="24"/>
    </row>
    <row r="95" spans="1:28" x14ac:dyDescent="0.2">
      <c r="A95" s="5" t="s">
        <v>173</v>
      </c>
      <c r="B95" s="5" t="s">
        <v>129</v>
      </c>
      <c r="C95" s="5">
        <v>590</v>
      </c>
      <c r="D95" s="15">
        <v>2250</v>
      </c>
      <c r="E95" s="15">
        <v>1636</v>
      </c>
      <c r="F95" s="15">
        <v>2238</v>
      </c>
      <c r="G95" s="22">
        <v>2405</v>
      </c>
      <c r="H95" s="23">
        <v>464</v>
      </c>
      <c r="I95" s="23">
        <v>464</v>
      </c>
      <c r="J95" s="17">
        <f t="shared" si="20"/>
        <v>-12</v>
      </c>
      <c r="K95" s="18">
        <f t="shared" si="21"/>
        <v>-0.53333333333333333</v>
      </c>
      <c r="L95" s="17">
        <v>12</v>
      </c>
      <c r="M95" s="18">
        <f t="shared" si="22"/>
        <v>0.53333333333333333</v>
      </c>
      <c r="N95" s="6">
        <f t="shared" si="23"/>
        <v>20.732797140303845</v>
      </c>
      <c r="O95" s="6">
        <f t="shared" si="24"/>
        <v>20.732797140303845</v>
      </c>
      <c r="P95" s="88"/>
      <c r="Z95" s="8"/>
      <c r="AA95" s="8"/>
      <c r="AB95" s="24"/>
    </row>
    <row r="96" spans="1:28" x14ac:dyDescent="0.2">
      <c r="A96" s="5" t="s">
        <v>173</v>
      </c>
      <c r="B96" s="5" t="s">
        <v>72</v>
      </c>
      <c r="C96" s="5">
        <v>0</v>
      </c>
      <c r="D96" s="15">
        <v>3400</v>
      </c>
      <c r="E96" s="15">
        <v>3400</v>
      </c>
      <c r="F96" s="15">
        <v>3442</v>
      </c>
      <c r="G96" s="22">
        <v>2406</v>
      </c>
      <c r="H96" s="23">
        <v>285</v>
      </c>
      <c r="I96" s="23">
        <v>0</v>
      </c>
      <c r="J96" s="17">
        <f t="shared" si="20"/>
        <v>42</v>
      </c>
      <c r="K96" s="18">
        <f t="shared" si="21"/>
        <v>1.2352941176470589</v>
      </c>
      <c r="L96" s="17">
        <v>42</v>
      </c>
      <c r="M96" s="18">
        <f t="shared" si="22"/>
        <v>1.2352941176470589</v>
      </c>
      <c r="N96" s="6">
        <f t="shared" si="23"/>
        <v>8.2800697269029637</v>
      </c>
      <c r="O96" s="6">
        <f t="shared" si="24"/>
        <v>0</v>
      </c>
      <c r="P96" s="88"/>
      <c r="Z96" s="8"/>
      <c r="AA96" s="8"/>
      <c r="AB96" s="24"/>
    </row>
    <row r="97" spans="1:28" x14ac:dyDescent="0.2">
      <c r="A97" s="5" t="s">
        <v>173</v>
      </c>
      <c r="B97" s="5" t="s">
        <v>51</v>
      </c>
      <c r="C97" s="5">
        <v>798</v>
      </c>
      <c r="D97" s="15">
        <v>2300</v>
      </c>
      <c r="E97" s="15">
        <v>1574</v>
      </c>
      <c r="F97" s="15">
        <v>2456</v>
      </c>
      <c r="G97" s="22">
        <v>2407</v>
      </c>
      <c r="H97" s="23">
        <v>459</v>
      </c>
      <c r="I97" s="23">
        <v>459</v>
      </c>
      <c r="J97" s="17">
        <f t="shared" si="20"/>
        <v>156</v>
      </c>
      <c r="K97" s="18">
        <f t="shared" si="21"/>
        <v>6.7826086956521738</v>
      </c>
      <c r="L97" s="17">
        <v>156</v>
      </c>
      <c r="M97" s="18">
        <f t="shared" si="22"/>
        <v>6.7826086956521738</v>
      </c>
      <c r="N97" s="6">
        <f t="shared" si="23"/>
        <v>18.688925081433226</v>
      </c>
      <c r="O97" s="6">
        <f t="shared" si="24"/>
        <v>18.688925081433226</v>
      </c>
      <c r="P97" s="88"/>
      <c r="Z97" s="8"/>
      <c r="AA97" s="8"/>
      <c r="AB97" s="24"/>
    </row>
    <row r="98" spans="1:28" x14ac:dyDescent="0.2">
      <c r="A98" s="5" t="s">
        <v>173</v>
      </c>
      <c r="B98" s="5" t="s">
        <v>66</v>
      </c>
      <c r="C98" s="5">
        <v>0</v>
      </c>
      <c r="D98" s="15">
        <v>2500</v>
      </c>
      <c r="E98" s="15">
        <v>15</v>
      </c>
      <c r="F98" s="15">
        <v>2451</v>
      </c>
      <c r="G98" s="22">
        <v>2408</v>
      </c>
      <c r="H98" s="23">
        <v>561</v>
      </c>
      <c r="I98" s="23">
        <v>0</v>
      </c>
      <c r="J98" s="17">
        <f t="shared" si="20"/>
        <v>-49</v>
      </c>
      <c r="K98" s="18">
        <f t="shared" si="21"/>
        <v>-1.96</v>
      </c>
      <c r="L98" s="17">
        <v>49</v>
      </c>
      <c r="M98" s="18">
        <f t="shared" si="22"/>
        <v>1.96</v>
      </c>
      <c r="N98" s="6">
        <f t="shared" si="23"/>
        <v>22.888616891064871</v>
      </c>
      <c r="O98" s="6">
        <f t="shared" si="24"/>
        <v>0</v>
      </c>
      <c r="P98" s="88"/>
      <c r="Z98" s="8"/>
      <c r="AA98" s="8"/>
      <c r="AB98" s="24"/>
    </row>
    <row r="99" spans="1:28" x14ac:dyDescent="0.2">
      <c r="A99" s="5" t="s">
        <v>173</v>
      </c>
      <c r="B99" s="5" t="s">
        <v>70</v>
      </c>
      <c r="C99" s="5">
        <v>0</v>
      </c>
      <c r="D99" s="15">
        <v>2150</v>
      </c>
      <c r="E99" s="15">
        <v>2136</v>
      </c>
      <c r="F99" s="15">
        <v>2175</v>
      </c>
      <c r="G99" s="22">
        <v>2409</v>
      </c>
      <c r="H99" s="23">
        <v>464</v>
      </c>
      <c r="I99" s="23">
        <v>0</v>
      </c>
      <c r="J99" s="17">
        <f t="shared" si="20"/>
        <v>25</v>
      </c>
      <c r="K99" s="18">
        <f t="shared" si="21"/>
        <v>1.1627906976744187</v>
      </c>
      <c r="L99" s="17">
        <v>25</v>
      </c>
      <c r="M99" s="18">
        <f t="shared" si="22"/>
        <v>1.1627906976744187</v>
      </c>
      <c r="N99" s="6">
        <f t="shared" si="23"/>
        <v>21.333333333333332</v>
      </c>
      <c r="O99" s="6">
        <f t="shared" si="24"/>
        <v>0</v>
      </c>
      <c r="P99" s="88"/>
      <c r="Z99" s="8"/>
      <c r="AA99" s="8"/>
      <c r="AB99" s="24"/>
    </row>
    <row r="100" spans="1:28" x14ac:dyDescent="0.2">
      <c r="A100" s="5" t="s">
        <v>173</v>
      </c>
      <c r="B100" s="5" t="s">
        <v>57</v>
      </c>
      <c r="C100" s="5">
        <v>662</v>
      </c>
      <c r="D100" s="15">
        <v>2900</v>
      </c>
      <c r="E100" s="15">
        <v>2214</v>
      </c>
      <c r="F100" s="15">
        <v>2862</v>
      </c>
      <c r="G100" s="22">
        <v>2410</v>
      </c>
      <c r="H100" s="23">
        <v>271</v>
      </c>
      <c r="I100" s="23">
        <v>0</v>
      </c>
      <c r="J100" s="17">
        <f t="shared" si="20"/>
        <v>-38</v>
      </c>
      <c r="K100" s="18">
        <f t="shared" si="21"/>
        <v>-1.3103448275862069</v>
      </c>
      <c r="L100" s="17">
        <v>38</v>
      </c>
      <c r="M100" s="18">
        <f t="shared" si="22"/>
        <v>1.3103448275862069</v>
      </c>
      <c r="N100" s="6">
        <f t="shared" si="23"/>
        <v>9.4689028651292801</v>
      </c>
      <c r="O100" s="6">
        <f t="shared" si="24"/>
        <v>0</v>
      </c>
      <c r="P100" s="88"/>
      <c r="Z100" s="8"/>
      <c r="AA100" s="8"/>
      <c r="AB100" s="24"/>
    </row>
    <row r="101" spans="1:28" x14ac:dyDescent="0.2">
      <c r="A101" s="5" t="s">
        <v>173</v>
      </c>
      <c r="B101" s="5" t="s">
        <v>74</v>
      </c>
      <c r="C101" s="5">
        <v>715</v>
      </c>
      <c r="D101" s="15">
        <v>3670</v>
      </c>
      <c r="E101" s="15">
        <v>3035</v>
      </c>
      <c r="F101" s="15">
        <v>3718</v>
      </c>
      <c r="G101" s="22">
        <v>2411</v>
      </c>
      <c r="H101" s="23">
        <v>372</v>
      </c>
      <c r="I101" s="23">
        <v>372</v>
      </c>
      <c r="J101" s="17">
        <f t="shared" si="20"/>
        <v>48</v>
      </c>
      <c r="K101" s="18">
        <f t="shared" si="21"/>
        <v>1.3079019073569482</v>
      </c>
      <c r="L101" s="17">
        <v>48</v>
      </c>
      <c r="M101" s="18">
        <f t="shared" si="22"/>
        <v>1.3079019073569482</v>
      </c>
      <c r="N101" s="6">
        <f t="shared" si="23"/>
        <v>10.005379236148467</v>
      </c>
      <c r="O101" s="6">
        <f t="shared" si="24"/>
        <v>10.005379236148467</v>
      </c>
      <c r="P101" s="88"/>
      <c r="Z101" s="8"/>
      <c r="AA101" s="8"/>
      <c r="AB101" s="24"/>
    </row>
    <row r="102" spans="1:28" x14ac:dyDescent="0.2">
      <c r="A102" s="5" t="s">
        <v>173</v>
      </c>
      <c r="B102" s="5" t="s">
        <v>63</v>
      </c>
      <c r="C102" s="5">
        <v>0</v>
      </c>
      <c r="D102" s="15">
        <v>1800</v>
      </c>
      <c r="E102" s="15">
        <v>1873</v>
      </c>
      <c r="F102" s="15">
        <v>1919</v>
      </c>
      <c r="G102" s="22">
        <v>2412</v>
      </c>
      <c r="H102" s="23">
        <v>532</v>
      </c>
      <c r="I102" s="23">
        <v>532</v>
      </c>
      <c r="J102" s="17">
        <f t="shared" si="20"/>
        <v>119</v>
      </c>
      <c r="K102" s="18">
        <f t="shared" si="21"/>
        <v>6.6111111111111107</v>
      </c>
      <c r="L102" s="17">
        <v>119</v>
      </c>
      <c r="M102" s="18">
        <f t="shared" si="22"/>
        <v>6.6111111111111107</v>
      </c>
      <c r="N102" s="6">
        <f t="shared" si="23"/>
        <v>27.722772277227723</v>
      </c>
      <c r="O102" s="6">
        <f t="shared" si="24"/>
        <v>27.722772277227723</v>
      </c>
      <c r="P102" s="88"/>
      <c r="Z102" s="8"/>
      <c r="AA102" s="8"/>
      <c r="AB102" s="24"/>
    </row>
    <row r="103" spans="1:28" x14ac:dyDescent="0.2">
      <c r="A103" s="5" t="s">
        <v>173</v>
      </c>
      <c r="B103" s="5" t="s">
        <v>56</v>
      </c>
      <c r="C103" s="5">
        <v>0</v>
      </c>
      <c r="D103" s="15">
        <v>4070</v>
      </c>
      <c r="E103" s="15">
        <v>4021</v>
      </c>
      <c r="F103" s="15">
        <v>4172</v>
      </c>
      <c r="G103" s="22">
        <v>2413</v>
      </c>
      <c r="H103" s="23">
        <v>464</v>
      </c>
      <c r="I103" s="23">
        <v>0</v>
      </c>
      <c r="J103" s="17">
        <f t="shared" si="20"/>
        <v>102</v>
      </c>
      <c r="K103" s="18">
        <f t="shared" si="21"/>
        <v>2.5061425061425058</v>
      </c>
      <c r="L103" s="17">
        <v>102</v>
      </c>
      <c r="M103" s="18">
        <f t="shared" si="22"/>
        <v>2.5061425061425058</v>
      </c>
      <c r="N103" s="6">
        <f t="shared" si="23"/>
        <v>11.121764141898371</v>
      </c>
      <c r="O103" s="6">
        <f t="shared" si="24"/>
        <v>0</v>
      </c>
      <c r="P103" s="88"/>
      <c r="Z103" s="8"/>
      <c r="AA103" s="8"/>
      <c r="AB103" s="24"/>
    </row>
    <row r="104" spans="1:28" x14ac:dyDescent="0.2">
      <c r="A104" s="5" t="s">
        <v>173</v>
      </c>
      <c r="B104" s="5" t="s">
        <v>130</v>
      </c>
      <c r="C104" s="5">
        <v>0</v>
      </c>
      <c r="D104" s="15">
        <v>2900</v>
      </c>
      <c r="E104" s="15">
        <v>2886</v>
      </c>
      <c r="F104" s="15">
        <v>2925</v>
      </c>
      <c r="G104" s="22">
        <v>2414</v>
      </c>
      <c r="H104" s="23">
        <v>662</v>
      </c>
      <c r="I104" s="23">
        <v>0</v>
      </c>
      <c r="J104" s="17">
        <f t="shared" si="20"/>
        <v>25</v>
      </c>
      <c r="K104" s="18">
        <f t="shared" si="21"/>
        <v>0.86206896551724133</v>
      </c>
      <c r="L104" s="17">
        <v>25</v>
      </c>
      <c r="M104" s="18">
        <f t="shared" si="22"/>
        <v>0.86206896551724133</v>
      </c>
      <c r="N104" s="6">
        <f t="shared" si="23"/>
        <v>22.632478632478634</v>
      </c>
      <c r="O104" s="6">
        <f t="shared" si="24"/>
        <v>0</v>
      </c>
      <c r="P104" s="88"/>
      <c r="Z104" s="8"/>
      <c r="AA104" s="8"/>
      <c r="AB104" s="24"/>
    </row>
    <row r="105" spans="1:28" x14ac:dyDescent="0.2">
      <c r="A105" s="5" t="s">
        <v>173</v>
      </c>
      <c r="B105" s="5" t="s">
        <v>69</v>
      </c>
      <c r="C105" s="5">
        <v>0</v>
      </c>
      <c r="D105" s="15">
        <v>2950</v>
      </c>
      <c r="E105" s="15">
        <v>2906</v>
      </c>
      <c r="F105" s="15">
        <v>2925</v>
      </c>
      <c r="G105" s="22">
        <v>2415</v>
      </c>
      <c r="H105" s="23">
        <v>445</v>
      </c>
      <c r="I105" s="23">
        <v>445</v>
      </c>
      <c r="J105" s="17">
        <f t="shared" si="20"/>
        <v>-25</v>
      </c>
      <c r="K105" s="18">
        <f t="shared" si="21"/>
        <v>-0.84745762711864403</v>
      </c>
      <c r="L105" s="17">
        <v>25</v>
      </c>
      <c r="M105" s="18">
        <f t="shared" si="22"/>
        <v>0.84745762711864403</v>
      </c>
      <c r="N105" s="6">
        <f t="shared" si="23"/>
        <v>15.213675213675213</v>
      </c>
      <c r="O105" s="6">
        <f t="shared" si="24"/>
        <v>15.213675213675213</v>
      </c>
      <c r="P105" s="88"/>
      <c r="Z105" s="8"/>
      <c r="AA105" s="8"/>
      <c r="AB105" s="24"/>
    </row>
    <row r="106" spans="1:28" x14ac:dyDescent="0.2">
      <c r="A106" s="5" t="s">
        <v>173</v>
      </c>
      <c r="B106" s="5" t="s">
        <v>109</v>
      </c>
      <c r="C106" s="5">
        <v>0</v>
      </c>
      <c r="D106" s="15">
        <v>3100</v>
      </c>
      <c r="E106" s="15">
        <v>3176</v>
      </c>
      <c r="F106" s="15">
        <v>3191</v>
      </c>
      <c r="G106" s="22">
        <v>2416</v>
      </c>
      <c r="H106" s="23">
        <v>508</v>
      </c>
      <c r="I106" s="23">
        <v>0</v>
      </c>
      <c r="J106" s="17">
        <f t="shared" si="20"/>
        <v>91</v>
      </c>
      <c r="K106" s="18">
        <f t="shared" si="21"/>
        <v>2.935483870967742</v>
      </c>
      <c r="L106" s="17">
        <v>91</v>
      </c>
      <c r="M106" s="18">
        <f t="shared" si="22"/>
        <v>2.935483870967742</v>
      </c>
      <c r="N106" s="6">
        <f t="shared" si="23"/>
        <v>15.919774365402695</v>
      </c>
      <c r="O106" s="6">
        <f t="shared" si="24"/>
        <v>0</v>
      </c>
      <c r="P106" s="88"/>
      <c r="Z106" s="8"/>
      <c r="AA106" s="8"/>
      <c r="AB106" s="24"/>
    </row>
    <row r="107" spans="1:28" x14ac:dyDescent="0.2">
      <c r="A107" s="5" t="s">
        <v>173</v>
      </c>
      <c r="B107" s="5" t="s">
        <v>59</v>
      </c>
      <c r="C107" s="5">
        <v>0</v>
      </c>
      <c r="D107" s="15">
        <v>2800</v>
      </c>
      <c r="E107" s="15">
        <v>2800</v>
      </c>
      <c r="F107" s="15">
        <v>2843</v>
      </c>
      <c r="G107" s="22">
        <v>2417</v>
      </c>
      <c r="H107" s="23">
        <v>411</v>
      </c>
      <c r="I107" s="23">
        <v>411</v>
      </c>
      <c r="J107" s="17">
        <f t="shared" si="20"/>
        <v>43</v>
      </c>
      <c r="K107" s="18">
        <f t="shared" si="21"/>
        <v>1.5357142857142858</v>
      </c>
      <c r="L107" s="17">
        <v>43</v>
      </c>
      <c r="M107" s="18">
        <f t="shared" si="22"/>
        <v>1.5357142857142858</v>
      </c>
      <c r="N107" s="6">
        <f t="shared" si="23"/>
        <v>14.456559971860711</v>
      </c>
      <c r="O107" s="6">
        <f t="shared" si="24"/>
        <v>14.456559971860711</v>
      </c>
      <c r="P107" s="88"/>
      <c r="Z107" s="8"/>
      <c r="AA107" s="8"/>
      <c r="AB107" s="24"/>
    </row>
    <row r="108" spans="1:28" x14ac:dyDescent="0.2">
      <c r="A108" s="5" t="s">
        <v>173</v>
      </c>
      <c r="B108" s="5" t="s">
        <v>143</v>
      </c>
      <c r="C108" s="5">
        <v>0</v>
      </c>
      <c r="D108" s="15">
        <v>2450</v>
      </c>
      <c r="E108" s="15">
        <v>2413</v>
      </c>
      <c r="F108" s="15">
        <v>2466</v>
      </c>
      <c r="G108" s="22">
        <v>2418</v>
      </c>
      <c r="H108" s="23">
        <v>450</v>
      </c>
      <c r="I108" s="23">
        <v>450</v>
      </c>
      <c r="J108" s="17">
        <f t="shared" si="20"/>
        <v>16</v>
      </c>
      <c r="K108" s="18">
        <f t="shared" si="21"/>
        <v>0.65306122448979587</v>
      </c>
      <c r="L108" s="17">
        <v>16</v>
      </c>
      <c r="M108" s="18">
        <f t="shared" si="22"/>
        <v>0.65306122448979587</v>
      </c>
      <c r="N108" s="6">
        <f t="shared" si="23"/>
        <v>18.248175182481752</v>
      </c>
      <c r="O108" s="6">
        <f t="shared" si="24"/>
        <v>18.248175182481752</v>
      </c>
      <c r="P108" s="88"/>
      <c r="Z108" s="8"/>
      <c r="AA108" s="8"/>
      <c r="AB108" s="24"/>
    </row>
    <row r="109" spans="1:28" x14ac:dyDescent="0.2">
      <c r="A109" s="5" t="s">
        <v>173</v>
      </c>
      <c r="B109" s="5" t="s">
        <v>61</v>
      </c>
      <c r="C109" s="5">
        <v>590</v>
      </c>
      <c r="D109" s="15">
        <v>2740</v>
      </c>
      <c r="E109" s="15">
        <v>2098</v>
      </c>
      <c r="F109" s="15">
        <v>2702</v>
      </c>
      <c r="G109" s="22">
        <v>2419</v>
      </c>
      <c r="H109" s="23">
        <v>324</v>
      </c>
      <c r="I109" s="23">
        <v>324</v>
      </c>
      <c r="J109" s="17">
        <f t="shared" si="20"/>
        <v>-38</v>
      </c>
      <c r="K109" s="18">
        <f t="shared" si="21"/>
        <v>-1.3868613138686132</v>
      </c>
      <c r="L109" s="17">
        <v>38</v>
      </c>
      <c r="M109" s="18">
        <f t="shared" si="22"/>
        <v>1.3868613138686132</v>
      </c>
      <c r="N109" s="6">
        <f t="shared" si="23"/>
        <v>11.991117690599555</v>
      </c>
      <c r="O109" s="6">
        <f t="shared" si="24"/>
        <v>11.991117690599555</v>
      </c>
      <c r="P109" s="88"/>
      <c r="Z109" s="8"/>
      <c r="AA109" s="8"/>
      <c r="AB109" s="24"/>
    </row>
    <row r="110" spans="1:28" x14ac:dyDescent="0.2">
      <c r="A110" s="5" t="s">
        <v>173</v>
      </c>
      <c r="B110" s="5" t="s">
        <v>62</v>
      </c>
      <c r="C110" s="5">
        <v>0</v>
      </c>
      <c r="D110" s="15">
        <v>2950</v>
      </c>
      <c r="E110" s="15">
        <v>2928</v>
      </c>
      <c r="F110" s="15">
        <v>2968</v>
      </c>
      <c r="G110" s="22">
        <v>2420</v>
      </c>
      <c r="H110" s="23">
        <v>566</v>
      </c>
      <c r="I110" s="23">
        <v>0</v>
      </c>
      <c r="J110" s="17">
        <f t="shared" si="20"/>
        <v>18</v>
      </c>
      <c r="K110" s="18">
        <f t="shared" si="21"/>
        <v>0.61016949152542377</v>
      </c>
      <c r="L110" s="17">
        <v>18</v>
      </c>
      <c r="M110" s="18">
        <f t="shared" si="22"/>
        <v>0.61016949152542377</v>
      </c>
      <c r="N110" s="6">
        <f t="shared" si="23"/>
        <v>19.070080862533693</v>
      </c>
      <c r="O110" s="6">
        <f t="shared" si="24"/>
        <v>0</v>
      </c>
      <c r="P110" s="88"/>
      <c r="Z110" s="8"/>
      <c r="AA110" s="8"/>
      <c r="AB110" s="24"/>
    </row>
    <row r="111" spans="1:28" x14ac:dyDescent="0.2">
      <c r="A111" s="5" t="s">
        <v>173</v>
      </c>
      <c r="B111" s="5" t="s">
        <v>146</v>
      </c>
      <c r="C111" s="5">
        <v>454</v>
      </c>
      <c r="D111" s="15">
        <v>1930</v>
      </c>
      <c r="E111" s="15">
        <v>1462</v>
      </c>
      <c r="F111" s="15">
        <v>1856</v>
      </c>
      <c r="G111" s="22">
        <v>2421</v>
      </c>
      <c r="H111" s="23">
        <v>382</v>
      </c>
      <c r="I111" s="23">
        <v>382</v>
      </c>
      <c r="J111" s="17">
        <f t="shared" si="20"/>
        <v>-74</v>
      </c>
      <c r="K111" s="18">
        <f t="shared" si="21"/>
        <v>-3.8341968911917097</v>
      </c>
      <c r="L111" s="17">
        <v>74</v>
      </c>
      <c r="M111" s="18">
        <f t="shared" si="22"/>
        <v>3.8341968911917097</v>
      </c>
      <c r="N111" s="6">
        <f t="shared" si="23"/>
        <v>20.581896551724139</v>
      </c>
      <c r="O111" s="6">
        <f t="shared" si="24"/>
        <v>20.581896551724139</v>
      </c>
      <c r="P111" s="88"/>
      <c r="Z111" s="8"/>
      <c r="AA111" s="8"/>
      <c r="AB111" s="24"/>
    </row>
    <row r="112" spans="1:28" x14ac:dyDescent="0.2">
      <c r="A112" s="5" t="s">
        <v>173</v>
      </c>
      <c r="B112" s="5" t="s">
        <v>75</v>
      </c>
      <c r="C112" s="5">
        <v>575</v>
      </c>
      <c r="D112" s="15">
        <v>2320</v>
      </c>
      <c r="E112" s="15">
        <v>1723</v>
      </c>
      <c r="F112" s="15">
        <v>2253</v>
      </c>
      <c r="G112" s="22">
        <v>2422</v>
      </c>
      <c r="H112" s="23">
        <v>232</v>
      </c>
      <c r="I112" s="23">
        <v>232</v>
      </c>
      <c r="J112" s="17">
        <f t="shared" si="20"/>
        <v>-67</v>
      </c>
      <c r="K112" s="18">
        <f t="shared" si="21"/>
        <v>-2.8879310344827589</v>
      </c>
      <c r="L112" s="17">
        <v>67</v>
      </c>
      <c r="M112" s="18">
        <f t="shared" si="22"/>
        <v>2.8879310344827589</v>
      </c>
      <c r="N112" s="6">
        <f t="shared" si="23"/>
        <v>10.297381269418553</v>
      </c>
      <c r="O112" s="6">
        <f t="shared" si="24"/>
        <v>10.297381269418553</v>
      </c>
      <c r="P112" s="88"/>
      <c r="Z112" s="8"/>
      <c r="AA112" s="8"/>
      <c r="AB112" s="24"/>
    </row>
    <row r="113" spans="1:28" x14ac:dyDescent="0.2">
      <c r="A113" s="5" t="s">
        <v>173</v>
      </c>
      <c r="B113" s="5" t="s">
        <v>48</v>
      </c>
      <c r="C113" s="5">
        <v>0</v>
      </c>
      <c r="D113" s="15">
        <v>3550</v>
      </c>
      <c r="E113" s="15">
        <v>3540</v>
      </c>
      <c r="F113" s="15">
        <v>3539</v>
      </c>
      <c r="G113" s="22">
        <v>2423</v>
      </c>
      <c r="H113" s="23">
        <v>483</v>
      </c>
      <c r="I113" s="23">
        <v>0</v>
      </c>
      <c r="J113" s="17">
        <f t="shared" si="20"/>
        <v>-11</v>
      </c>
      <c r="K113" s="18">
        <f t="shared" si="21"/>
        <v>-0.30985915492957744</v>
      </c>
      <c r="L113" s="17">
        <v>11</v>
      </c>
      <c r="M113" s="18">
        <f t="shared" si="22"/>
        <v>0.30985915492957744</v>
      </c>
      <c r="N113" s="6">
        <f t="shared" si="23"/>
        <v>13.647923142130544</v>
      </c>
      <c r="O113" s="6">
        <f t="shared" si="24"/>
        <v>0</v>
      </c>
      <c r="P113" s="88"/>
      <c r="Z113" s="8"/>
      <c r="AA113" s="8"/>
      <c r="AB113" s="24"/>
    </row>
    <row r="114" spans="1:28" x14ac:dyDescent="0.2">
      <c r="A114" s="5" t="s">
        <v>173</v>
      </c>
      <c r="B114" s="5" t="s">
        <v>71</v>
      </c>
      <c r="C114" s="5">
        <v>0</v>
      </c>
      <c r="D114" s="15">
        <v>2130</v>
      </c>
      <c r="E114" s="15">
        <v>2103</v>
      </c>
      <c r="F114" s="15">
        <v>2084</v>
      </c>
      <c r="G114" s="22">
        <v>2424</v>
      </c>
      <c r="H114" s="23">
        <v>474</v>
      </c>
      <c r="I114" s="23">
        <v>0</v>
      </c>
      <c r="J114" s="17">
        <f t="shared" si="20"/>
        <v>-46</v>
      </c>
      <c r="K114" s="18">
        <f t="shared" si="21"/>
        <v>-2.15962441314554</v>
      </c>
      <c r="L114" s="17">
        <v>46</v>
      </c>
      <c r="M114" s="18">
        <f t="shared" si="22"/>
        <v>2.15962441314554</v>
      </c>
      <c r="N114" s="6">
        <f t="shared" si="23"/>
        <v>22.744721689059499</v>
      </c>
      <c r="O114" s="6">
        <f t="shared" si="24"/>
        <v>0</v>
      </c>
      <c r="P114" s="88"/>
      <c r="Z114" s="8"/>
      <c r="AA114" s="8"/>
      <c r="AB114" s="24"/>
    </row>
    <row r="115" spans="1:28" x14ac:dyDescent="0.2">
      <c r="A115" s="5" t="s">
        <v>173</v>
      </c>
      <c r="B115" s="5" t="s">
        <v>137</v>
      </c>
      <c r="C115" s="5">
        <v>740</v>
      </c>
      <c r="D115" s="15">
        <v>2800</v>
      </c>
      <c r="E115" s="15">
        <v>2132</v>
      </c>
      <c r="F115" s="15">
        <v>2843</v>
      </c>
      <c r="G115" s="22">
        <v>2425</v>
      </c>
      <c r="H115" s="23">
        <v>372</v>
      </c>
      <c r="I115" s="23">
        <v>372</v>
      </c>
      <c r="J115" s="17">
        <f t="shared" si="20"/>
        <v>43</v>
      </c>
      <c r="K115" s="18">
        <f t="shared" si="21"/>
        <v>1.5357142857142858</v>
      </c>
      <c r="L115" s="17">
        <v>43</v>
      </c>
      <c r="M115" s="18">
        <f t="shared" si="22"/>
        <v>1.5357142857142858</v>
      </c>
      <c r="N115" s="6">
        <f t="shared" si="23"/>
        <v>13.084769609567358</v>
      </c>
      <c r="O115" s="6">
        <f t="shared" si="24"/>
        <v>13.084769609567358</v>
      </c>
      <c r="P115" s="88"/>
      <c r="Z115" s="8"/>
      <c r="AA115" s="8"/>
      <c r="AB115" s="24"/>
    </row>
    <row r="116" spans="1:28" x14ac:dyDescent="0.2">
      <c r="A116" s="5" t="s">
        <v>173</v>
      </c>
      <c r="B116" s="5" t="s">
        <v>65</v>
      </c>
      <c r="C116" s="5">
        <v>0</v>
      </c>
      <c r="D116" s="15">
        <v>2750</v>
      </c>
      <c r="E116" s="15">
        <v>2748</v>
      </c>
      <c r="F116" s="15">
        <v>2780</v>
      </c>
      <c r="G116" s="22">
        <v>2426</v>
      </c>
      <c r="H116" s="23">
        <v>450</v>
      </c>
      <c r="I116" s="23">
        <v>0</v>
      </c>
      <c r="J116" s="17">
        <f t="shared" si="20"/>
        <v>30</v>
      </c>
      <c r="K116" s="18">
        <f t="shared" si="21"/>
        <v>1.0909090909090908</v>
      </c>
      <c r="L116" s="17">
        <v>30</v>
      </c>
      <c r="M116" s="18">
        <f t="shared" si="22"/>
        <v>1.0909090909090908</v>
      </c>
      <c r="N116" s="6">
        <f t="shared" si="23"/>
        <v>16.187050359712231</v>
      </c>
      <c r="O116" s="6">
        <f t="shared" si="24"/>
        <v>0</v>
      </c>
      <c r="P116" s="88"/>
      <c r="Z116" s="8"/>
      <c r="AA116" s="8"/>
      <c r="AB116" s="24"/>
    </row>
    <row r="117" spans="1:28" x14ac:dyDescent="0.2">
      <c r="A117" s="5" t="s">
        <v>173</v>
      </c>
      <c r="B117" s="5" t="s">
        <v>164</v>
      </c>
      <c r="C117" s="5">
        <v>0</v>
      </c>
      <c r="D117" s="15">
        <v>1150</v>
      </c>
      <c r="E117" s="15">
        <v>1134</v>
      </c>
      <c r="F117" s="15">
        <v>1223</v>
      </c>
      <c r="G117" s="22">
        <v>2427</v>
      </c>
      <c r="H117" s="23">
        <v>619</v>
      </c>
      <c r="I117" s="23">
        <v>0</v>
      </c>
      <c r="J117" s="17">
        <f t="shared" si="20"/>
        <v>73</v>
      </c>
      <c r="K117" s="18">
        <f t="shared" si="21"/>
        <v>6.3478260869565215</v>
      </c>
      <c r="L117" s="17">
        <v>73</v>
      </c>
      <c r="M117" s="18">
        <f t="shared" si="22"/>
        <v>6.3478260869565215</v>
      </c>
      <c r="N117" s="6">
        <f t="shared" si="23"/>
        <v>50.613246116107931</v>
      </c>
      <c r="O117" s="6">
        <f t="shared" si="24"/>
        <v>0</v>
      </c>
      <c r="P117" s="88"/>
      <c r="Z117" s="8"/>
      <c r="AA117" s="8"/>
      <c r="AB117" s="24"/>
    </row>
    <row r="118" spans="1:28" x14ac:dyDescent="0.2">
      <c r="A118" s="5" t="s">
        <v>173</v>
      </c>
      <c r="B118" s="5" t="s">
        <v>131</v>
      </c>
      <c r="C118" s="5">
        <v>566</v>
      </c>
      <c r="D118" s="15">
        <v>1875</v>
      </c>
      <c r="E118" s="15">
        <v>1287</v>
      </c>
      <c r="F118" s="15">
        <v>1827</v>
      </c>
      <c r="G118" s="22">
        <v>2428</v>
      </c>
      <c r="H118" s="23">
        <v>276</v>
      </c>
      <c r="I118" s="23">
        <v>276</v>
      </c>
      <c r="J118" s="17">
        <f t="shared" si="20"/>
        <v>-48</v>
      </c>
      <c r="K118" s="18">
        <f t="shared" si="21"/>
        <v>-2.56</v>
      </c>
      <c r="L118" s="17">
        <v>48</v>
      </c>
      <c r="M118" s="18">
        <f t="shared" si="22"/>
        <v>2.56</v>
      </c>
      <c r="N118" s="6">
        <f t="shared" si="23"/>
        <v>15.10673234811166</v>
      </c>
      <c r="O118" s="6">
        <f t="shared" si="24"/>
        <v>15.10673234811166</v>
      </c>
      <c r="P118" s="88"/>
      <c r="Z118" s="8"/>
      <c r="AA118" s="8"/>
      <c r="AB118" s="24"/>
    </row>
    <row r="119" spans="1:28" x14ac:dyDescent="0.2">
      <c r="A119" s="5" t="s">
        <v>173</v>
      </c>
      <c r="B119" s="5" t="s">
        <v>60</v>
      </c>
      <c r="C119" s="5">
        <v>735</v>
      </c>
      <c r="D119" s="15">
        <v>3400</v>
      </c>
      <c r="E119" s="15">
        <v>2642</v>
      </c>
      <c r="F119" s="15">
        <v>3326</v>
      </c>
      <c r="G119" s="22">
        <v>2429</v>
      </c>
      <c r="H119" s="23">
        <v>435</v>
      </c>
      <c r="I119" s="23">
        <v>435</v>
      </c>
      <c r="J119" s="17">
        <f t="shared" si="20"/>
        <v>-74</v>
      </c>
      <c r="K119" s="18">
        <f t="shared" si="21"/>
        <v>-2.1764705882352939</v>
      </c>
      <c r="L119" s="17">
        <v>74</v>
      </c>
      <c r="M119" s="18">
        <f t="shared" si="22"/>
        <v>2.1764705882352939</v>
      </c>
      <c r="N119" s="6">
        <f t="shared" si="23"/>
        <v>13.078773301262778</v>
      </c>
      <c r="O119" s="6">
        <f t="shared" si="24"/>
        <v>13.078773301262778</v>
      </c>
      <c r="P119" s="88"/>
      <c r="Z119" s="8"/>
      <c r="AA119" s="8"/>
      <c r="AB119" s="24"/>
    </row>
    <row r="120" spans="1:28" x14ac:dyDescent="0.2">
      <c r="A120" s="5" t="s">
        <v>173</v>
      </c>
      <c r="B120" s="5" t="s">
        <v>68</v>
      </c>
      <c r="C120" s="5">
        <v>532</v>
      </c>
      <c r="D120" s="15">
        <v>2350</v>
      </c>
      <c r="E120" s="15">
        <v>1797</v>
      </c>
      <c r="F120" s="15">
        <v>2350</v>
      </c>
      <c r="G120" s="22">
        <v>2430</v>
      </c>
      <c r="H120" s="23">
        <v>411</v>
      </c>
      <c r="I120" s="23">
        <v>411</v>
      </c>
      <c r="J120" s="17">
        <f t="shared" si="20"/>
        <v>0</v>
      </c>
      <c r="K120" s="18">
        <f t="shared" si="21"/>
        <v>0</v>
      </c>
      <c r="L120" s="17">
        <v>0</v>
      </c>
      <c r="M120" s="18">
        <f t="shared" si="22"/>
        <v>0</v>
      </c>
      <c r="N120" s="6">
        <f t="shared" si="23"/>
        <v>17.48936170212766</v>
      </c>
      <c r="O120" s="6">
        <f t="shared" si="24"/>
        <v>17.48936170212766</v>
      </c>
      <c r="P120" s="88"/>
      <c r="Z120" s="8"/>
      <c r="AA120" s="8"/>
      <c r="AB120" s="24"/>
    </row>
    <row r="121" spans="1:28" x14ac:dyDescent="0.2">
      <c r="A121" s="5" t="s">
        <v>173</v>
      </c>
      <c r="B121" s="5" t="s">
        <v>64</v>
      </c>
      <c r="C121" s="5">
        <v>537</v>
      </c>
      <c r="D121" s="15">
        <v>1900</v>
      </c>
      <c r="E121" s="15">
        <v>1340</v>
      </c>
      <c r="F121" s="15">
        <v>1992</v>
      </c>
      <c r="G121" s="22">
        <v>2431</v>
      </c>
      <c r="H121" s="23">
        <v>367</v>
      </c>
      <c r="I121" s="23">
        <v>367</v>
      </c>
      <c r="J121" s="17">
        <f t="shared" ref="J121:J124" si="30">F121-D121</f>
        <v>92</v>
      </c>
      <c r="K121" s="18">
        <f t="shared" si="21"/>
        <v>4.8421052631578947</v>
      </c>
      <c r="L121" s="17">
        <v>92</v>
      </c>
      <c r="M121" s="18">
        <f t="shared" si="22"/>
        <v>4.8421052631578947</v>
      </c>
      <c r="N121" s="6">
        <f t="shared" si="23"/>
        <v>18.423694779116463</v>
      </c>
      <c r="O121" s="6">
        <f t="shared" si="24"/>
        <v>18.423694779116463</v>
      </c>
      <c r="P121" s="88"/>
      <c r="Z121" s="8"/>
      <c r="AA121" s="8"/>
      <c r="AB121" s="24"/>
    </row>
    <row r="122" spans="1:28" x14ac:dyDescent="0.2">
      <c r="A122" s="5" t="s">
        <v>173</v>
      </c>
      <c r="B122" s="5" t="s">
        <v>144</v>
      </c>
      <c r="C122" s="5">
        <v>566</v>
      </c>
      <c r="D122" s="15">
        <v>2450</v>
      </c>
      <c r="E122" s="15">
        <v>1861</v>
      </c>
      <c r="F122" s="15">
        <v>2408</v>
      </c>
      <c r="G122" s="22">
        <v>2432</v>
      </c>
      <c r="H122" s="23">
        <v>483</v>
      </c>
      <c r="I122" s="23">
        <v>483</v>
      </c>
      <c r="J122" s="17">
        <f t="shared" si="30"/>
        <v>-42</v>
      </c>
      <c r="K122" s="18">
        <f t="shared" si="21"/>
        <v>-1.7142857142857142</v>
      </c>
      <c r="L122" s="17">
        <v>42</v>
      </c>
      <c r="M122" s="18">
        <f t="shared" si="22"/>
        <v>1.7142857142857142</v>
      </c>
      <c r="N122" s="6">
        <f t="shared" si="23"/>
        <v>20.058139534883722</v>
      </c>
      <c r="O122" s="6">
        <f t="shared" si="24"/>
        <v>20.058139534883722</v>
      </c>
      <c r="P122" s="88"/>
      <c r="Z122" s="8"/>
      <c r="AA122" s="8"/>
      <c r="AB122" s="24"/>
    </row>
    <row r="123" spans="1:28" x14ac:dyDescent="0.2">
      <c r="A123" s="5" t="s">
        <v>173</v>
      </c>
      <c r="B123" s="5" t="s">
        <v>73</v>
      </c>
      <c r="C123" s="5">
        <v>759</v>
      </c>
      <c r="D123" s="15">
        <v>2455</v>
      </c>
      <c r="E123" s="15">
        <v>1695</v>
      </c>
      <c r="F123" s="15">
        <v>2408</v>
      </c>
      <c r="G123" s="22">
        <v>2433</v>
      </c>
      <c r="H123" s="23">
        <v>290</v>
      </c>
      <c r="I123" s="23">
        <v>290</v>
      </c>
      <c r="J123" s="17">
        <f t="shared" si="30"/>
        <v>-47</v>
      </c>
      <c r="K123" s="18">
        <f t="shared" si="21"/>
        <v>-1.9144602851323829</v>
      </c>
      <c r="L123" s="17">
        <v>47</v>
      </c>
      <c r="M123" s="18">
        <f t="shared" si="22"/>
        <v>1.9144602851323829</v>
      </c>
      <c r="N123" s="6">
        <f t="shared" si="23"/>
        <v>12.043189368770765</v>
      </c>
      <c r="O123" s="6">
        <f t="shared" si="24"/>
        <v>12.043189368770765</v>
      </c>
      <c r="P123" s="88"/>
      <c r="Z123" s="8"/>
      <c r="AA123" s="8"/>
      <c r="AB123" s="24"/>
    </row>
    <row r="124" spans="1:28" x14ac:dyDescent="0.2">
      <c r="A124" s="5" t="s">
        <v>173</v>
      </c>
      <c r="B124" s="5" t="s">
        <v>138</v>
      </c>
      <c r="C124" s="5">
        <v>0</v>
      </c>
      <c r="D124" s="15">
        <v>3900</v>
      </c>
      <c r="E124" s="15">
        <v>3891</v>
      </c>
      <c r="F124" s="15">
        <v>4008</v>
      </c>
      <c r="G124" s="22">
        <v>2434</v>
      </c>
      <c r="H124" s="23">
        <v>774</v>
      </c>
      <c r="I124" s="23">
        <v>0</v>
      </c>
      <c r="J124" s="17">
        <f t="shared" si="30"/>
        <v>108</v>
      </c>
      <c r="K124" s="18">
        <f t="shared" si="21"/>
        <v>2.7692307692307692</v>
      </c>
      <c r="L124" s="17">
        <v>108</v>
      </c>
      <c r="M124" s="18">
        <f t="shared" si="22"/>
        <v>2.7692307692307692</v>
      </c>
      <c r="N124" s="6">
        <f t="shared" si="23"/>
        <v>19.311377245508982</v>
      </c>
      <c r="O124" s="6">
        <f t="shared" si="24"/>
        <v>0</v>
      </c>
      <c r="P124" s="88"/>
      <c r="Z124" s="8"/>
      <c r="AA124" s="8"/>
      <c r="AB124" s="24"/>
    </row>
    <row r="125" spans="1:28" s="34" customFormat="1" ht="15" x14ac:dyDescent="0.25">
      <c r="A125" s="30"/>
      <c r="B125" s="30"/>
      <c r="C125" s="30">
        <f>SUM(C56:C124)</f>
        <v>16105</v>
      </c>
      <c r="D125" s="30">
        <f>SUM(D56:D124)</f>
        <v>183480</v>
      </c>
      <c r="E125" s="30">
        <f>SUM(E56:E124)</f>
        <v>165345</v>
      </c>
      <c r="F125" s="30">
        <f>SUM(F56:F124)</f>
        <v>188502</v>
      </c>
      <c r="G125" s="31"/>
      <c r="H125" s="30">
        <f>SUM(H56:H124)</f>
        <v>39180</v>
      </c>
      <c r="I125" s="30">
        <f>SUM(I56:I124)</f>
        <v>23031</v>
      </c>
      <c r="J125" s="32"/>
      <c r="K125" s="33">
        <f t="shared" si="21"/>
        <v>0</v>
      </c>
      <c r="L125" s="30">
        <f>SUM(L56:L124)</f>
        <v>6682</v>
      </c>
      <c r="M125" s="38">
        <f t="shared" si="22"/>
        <v>3.6418138216699369</v>
      </c>
      <c r="N125" s="33">
        <f t="shared" si="23"/>
        <v>20.784925358882134</v>
      </c>
      <c r="O125" s="33">
        <f t="shared" si="24"/>
        <v>12.217907502307668</v>
      </c>
      <c r="P125" s="88"/>
    </row>
    <row r="126" spans="1:28" x14ac:dyDescent="0.2">
      <c r="A126" s="39" t="s">
        <v>173</v>
      </c>
      <c r="B126" s="39" t="s">
        <v>107</v>
      </c>
      <c r="C126" s="39">
        <v>0</v>
      </c>
      <c r="D126" s="40">
        <v>3200</v>
      </c>
      <c r="E126" s="40">
        <v>3163</v>
      </c>
      <c r="F126" s="40">
        <v>3171</v>
      </c>
      <c r="G126" s="41">
        <v>22311</v>
      </c>
      <c r="H126" s="23">
        <v>363</v>
      </c>
      <c r="I126" s="23">
        <v>363</v>
      </c>
      <c r="J126" s="17">
        <f t="shared" ref="J126:J169" si="31">F126-D126</f>
        <v>-29</v>
      </c>
      <c r="K126" s="18">
        <f t="shared" si="21"/>
        <v>-0.90625</v>
      </c>
      <c r="L126" s="17">
        <v>29</v>
      </c>
      <c r="M126" s="18">
        <f t="shared" si="22"/>
        <v>0.90625</v>
      </c>
      <c r="N126" s="6">
        <f t="shared" si="23"/>
        <v>11.447492904446547</v>
      </c>
      <c r="O126" s="6">
        <f t="shared" si="24"/>
        <v>11.447492904446547</v>
      </c>
      <c r="P126" s="88" t="s">
        <v>118</v>
      </c>
      <c r="Z126" s="8"/>
      <c r="AA126" s="8"/>
      <c r="AB126" s="24"/>
    </row>
    <row r="127" spans="1:28" x14ac:dyDescent="0.2">
      <c r="A127" s="5" t="s">
        <v>173</v>
      </c>
      <c r="B127" s="5" t="s">
        <v>30</v>
      </c>
      <c r="C127" s="5">
        <v>0</v>
      </c>
      <c r="D127" s="15">
        <v>2200</v>
      </c>
      <c r="E127" s="15">
        <v>2188</v>
      </c>
      <c r="F127" s="15">
        <v>2369</v>
      </c>
      <c r="G127" s="22">
        <v>22312</v>
      </c>
      <c r="H127" s="23">
        <v>865</v>
      </c>
      <c r="I127" s="23">
        <v>0</v>
      </c>
      <c r="J127" s="17">
        <f t="shared" si="31"/>
        <v>169</v>
      </c>
      <c r="K127" s="18">
        <f t="shared" si="21"/>
        <v>7.6818181818181817</v>
      </c>
      <c r="L127" s="17">
        <v>169</v>
      </c>
      <c r="M127" s="18">
        <f t="shared" si="22"/>
        <v>7.6818181818181817</v>
      </c>
      <c r="N127" s="6">
        <f t="shared" si="23"/>
        <v>36.513296749683406</v>
      </c>
      <c r="O127" s="6">
        <f t="shared" si="24"/>
        <v>0</v>
      </c>
      <c r="P127" s="88"/>
      <c r="Z127" s="8"/>
      <c r="AA127" s="8"/>
      <c r="AB127" s="24"/>
    </row>
    <row r="128" spans="1:28" x14ac:dyDescent="0.2">
      <c r="A128" s="5" t="s">
        <v>173</v>
      </c>
      <c r="B128" s="5" t="s">
        <v>140</v>
      </c>
      <c r="C128" s="5">
        <v>711</v>
      </c>
      <c r="D128" s="15">
        <v>2600</v>
      </c>
      <c r="E128" s="15">
        <v>1960</v>
      </c>
      <c r="F128" s="15">
        <v>2765</v>
      </c>
      <c r="G128" s="22">
        <v>22313</v>
      </c>
      <c r="H128" s="23">
        <v>537</v>
      </c>
      <c r="I128" s="23">
        <v>537</v>
      </c>
      <c r="J128" s="17">
        <f t="shared" si="31"/>
        <v>165</v>
      </c>
      <c r="K128" s="18">
        <f t="shared" si="21"/>
        <v>6.3461538461538458</v>
      </c>
      <c r="L128" s="17">
        <v>165</v>
      </c>
      <c r="M128" s="18">
        <f t="shared" si="22"/>
        <v>6.3461538461538458</v>
      </c>
      <c r="N128" s="6">
        <f t="shared" si="23"/>
        <v>19.421338155515372</v>
      </c>
      <c r="O128" s="6">
        <f t="shared" si="24"/>
        <v>19.421338155515372</v>
      </c>
      <c r="P128" s="88"/>
      <c r="Z128" s="8"/>
      <c r="AA128" s="8"/>
      <c r="AB128" s="24"/>
    </row>
    <row r="129" spans="1:28" x14ac:dyDescent="0.2">
      <c r="A129" s="5" t="s">
        <v>173</v>
      </c>
      <c r="B129" s="5" t="s">
        <v>31</v>
      </c>
      <c r="C129" s="5">
        <v>619</v>
      </c>
      <c r="D129" s="15">
        <v>2800</v>
      </c>
      <c r="E129" s="15">
        <v>2167</v>
      </c>
      <c r="F129" s="15">
        <v>2847</v>
      </c>
      <c r="G129" s="22">
        <v>22314</v>
      </c>
      <c r="H129" s="23">
        <v>454</v>
      </c>
      <c r="I129" s="23">
        <v>454</v>
      </c>
      <c r="J129" s="17">
        <f t="shared" si="31"/>
        <v>47</v>
      </c>
      <c r="K129" s="18">
        <f t="shared" si="21"/>
        <v>1.6785714285714286</v>
      </c>
      <c r="L129" s="17">
        <v>47</v>
      </c>
      <c r="M129" s="18">
        <f t="shared" si="22"/>
        <v>1.6785714285714286</v>
      </c>
      <c r="N129" s="6">
        <f t="shared" si="23"/>
        <v>15.946610467158413</v>
      </c>
      <c r="O129" s="6">
        <f t="shared" si="24"/>
        <v>15.946610467158413</v>
      </c>
      <c r="P129" s="88"/>
      <c r="Z129" s="8"/>
      <c r="AA129" s="8"/>
      <c r="AB129" s="24"/>
    </row>
    <row r="130" spans="1:28" x14ac:dyDescent="0.2">
      <c r="A130" s="5" t="s">
        <v>173</v>
      </c>
      <c r="B130" s="5" t="s">
        <v>32</v>
      </c>
      <c r="C130" s="5">
        <v>440</v>
      </c>
      <c r="D130" s="15">
        <v>3000</v>
      </c>
      <c r="E130" s="15">
        <v>2536</v>
      </c>
      <c r="F130" s="15">
        <v>3046</v>
      </c>
      <c r="G130" s="22">
        <v>22315</v>
      </c>
      <c r="H130" s="23">
        <v>479</v>
      </c>
      <c r="I130" s="23">
        <v>479</v>
      </c>
      <c r="J130" s="17">
        <f t="shared" si="31"/>
        <v>46</v>
      </c>
      <c r="K130" s="18">
        <f t="shared" si="21"/>
        <v>1.5333333333333334</v>
      </c>
      <c r="L130" s="17">
        <v>46</v>
      </c>
      <c r="M130" s="18">
        <f t="shared" si="22"/>
        <v>1.5333333333333334</v>
      </c>
      <c r="N130" s="6">
        <f t="shared" si="23"/>
        <v>15.725541694024951</v>
      </c>
      <c r="O130" s="6">
        <f t="shared" si="24"/>
        <v>15.725541694024951</v>
      </c>
      <c r="P130" s="88"/>
      <c r="Z130" s="8"/>
      <c r="AA130" s="8"/>
      <c r="AB130" s="24"/>
    </row>
    <row r="131" spans="1:28" x14ac:dyDescent="0.2">
      <c r="A131" s="5" t="s">
        <v>173</v>
      </c>
      <c r="B131" s="5" t="s">
        <v>33</v>
      </c>
      <c r="C131" s="5">
        <v>0</v>
      </c>
      <c r="D131" s="15">
        <v>1900</v>
      </c>
      <c r="E131" s="15">
        <v>1979</v>
      </c>
      <c r="F131" s="15">
        <v>1982</v>
      </c>
      <c r="G131" s="22">
        <v>22316</v>
      </c>
      <c r="H131" s="23">
        <v>745</v>
      </c>
      <c r="I131" s="23">
        <v>0</v>
      </c>
      <c r="J131" s="17">
        <f t="shared" si="31"/>
        <v>82</v>
      </c>
      <c r="K131" s="18">
        <f t="shared" si="21"/>
        <v>4.3157894736842106</v>
      </c>
      <c r="L131" s="17">
        <v>82</v>
      </c>
      <c r="M131" s="18">
        <f t="shared" si="22"/>
        <v>4.3157894736842106</v>
      </c>
      <c r="N131" s="6">
        <f t="shared" si="23"/>
        <v>37.588294651866804</v>
      </c>
      <c r="O131" s="6">
        <f t="shared" si="24"/>
        <v>0</v>
      </c>
      <c r="P131" s="88"/>
      <c r="Z131" s="8"/>
      <c r="AA131" s="8"/>
      <c r="AB131" s="24"/>
    </row>
    <row r="132" spans="1:28" x14ac:dyDescent="0.2">
      <c r="A132" s="5" t="s">
        <v>173</v>
      </c>
      <c r="B132" s="5" t="s">
        <v>34</v>
      </c>
      <c r="C132" s="5">
        <v>566</v>
      </c>
      <c r="D132" s="15">
        <v>2600</v>
      </c>
      <c r="E132" s="15">
        <v>2020</v>
      </c>
      <c r="F132" s="15">
        <v>2635</v>
      </c>
      <c r="G132" s="22">
        <v>22318</v>
      </c>
      <c r="H132" s="23">
        <v>445</v>
      </c>
      <c r="I132" s="23">
        <v>445</v>
      </c>
      <c r="J132" s="17">
        <f t="shared" si="31"/>
        <v>35</v>
      </c>
      <c r="K132" s="18">
        <f t="shared" si="21"/>
        <v>1.3461538461538463</v>
      </c>
      <c r="L132" s="17">
        <v>35</v>
      </c>
      <c r="M132" s="18">
        <f t="shared" si="22"/>
        <v>1.3461538461538463</v>
      </c>
      <c r="N132" s="6">
        <f t="shared" si="23"/>
        <v>16.888045540796963</v>
      </c>
      <c r="O132" s="6">
        <f t="shared" si="24"/>
        <v>16.888045540796963</v>
      </c>
      <c r="P132" s="88"/>
      <c r="Z132" s="8"/>
      <c r="AA132" s="8"/>
      <c r="AB132" s="24"/>
    </row>
    <row r="133" spans="1:28" x14ac:dyDescent="0.2">
      <c r="A133" s="5" t="s">
        <v>173</v>
      </c>
      <c r="B133" s="5" t="s">
        <v>35</v>
      </c>
      <c r="C133" s="5">
        <v>609</v>
      </c>
      <c r="D133" s="15">
        <v>3000</v>
      </c>
      <c r="E133" s="15">
        <v>2472</v>
      </c>
      <c r="F133" s="15">
        <v>3017</v>
      </c>
      <c r="G133" s="22">
        <v>22319</v>
      </c>
      <c r="H133" s="23">
        <v>271</v>
      </c>
      <c r="I133" s="23">
        <v>271</v>
      </c>
      <c r="J133" s="17">
        <f t="shared" si="31"/>
        <v>17</v>
      </c>
      <c r="K133" s="18">
        <f t="shared" si="21"/>
        <v>0.56666666666666665</v>
      </c>
      <c r="L133" s="17">
        <v>17</v>
      </c>
      <c r="M133" s="18">
        <f t="shared" si="22"/>
        <v>0.56666666666666665</v>
      </c>
      <c r="N133" s="6">
        <f t="shared" si="23"/>
        <v>8.982432880344712</v>
      </c>
      <c r="O133" s="6">
        <f t="shared" si="24"/>
        <v>8.982432880344712</v>
      </c>
      <c r="P133" s="88"/>
      <c r="Z133" s="8"/>
      <c r="AA133" s="8"/>
      <c r="AB133" s="24"/>
    </row>
    <row r="134" spans="1:28" x14ac:dyDescent="0.2">
      <c r="A134" s="5" t="s">
        <v>173</v>
      </c>
      <c r="B134" s="5" t="s">
        <v>36</v>
      </c>
      <c r="C134" s="5">
        <v>0</v>
      </c>
      <c r="D134" s="15">
        <v>3200</v>
      </c>
      <c r="E134" s="15">
        <v>3183</v>
      </c>
      <c r="F134" s="15">
        <v>3316</v>
      </c>
      <c r="G134" s="22">
        <v>22320</v>
      </c>
      <c r="H134" s="23">
        <v>735</v>
      </c>
      <c r="I134" s="23">
        <v>0</v>
      </c>
      <c r="J134" s="17">
        <f t="shared" si="31"/>
        <v>116</v>
      </c>
      <c r="K134" s="18">
        <f t="shared" ref="K134:K186" si="32">J134/D134%</f>
        <v>3.625</v>
      </c>
      <c r="L134" s="17">
        <v>116</v>
      </c>
      <c r="M134" s="18">
        <f t="shared" ref="M134:M186" si="33">L134/D134%</f>
        <v>3.625</v>
      </c>
      <c r="N134" s="6">
        <f t="shared" ref="N134:N186" si="34">H134/F134%</f>
        <v>22.165259348612789</v>
      </c>
      <c r="O134" s="6">
        <f t="shared" ref="O134:O186" si="35">I134/F134%</f>
        <v>0</v>
      </c>
      <c r="P134" s="88"/>
      <c r="Z134" s="8"/>
      <c r="AA134" s="8"/>
      <c r="AB134" s="24"/>
    </row>
    <row r="135" spans="1:28" x14ac:dyDescent="0.2">
      <c r="A135" s="5" t="s">
        <v>173</v>
      </c>
      <c r="B135" s="5" t="s">
        <v>37</v>
      </c>
      <c r="C135" s="5">
        <v>0</v>
      </c>
      <c r="D135" s="15">
        <v>3500</v>
      </c>
      <c r="E135" s="15">
        <v>3580</v>
      </c>
      <c r="F135" s="15">
        <v>3573</v>
      </c>
      <c r="G135" s="22">
        <v>22322</v>
      </c>
      <c r="H135" s="23">
        <v>493</v>
      </c>
      <c r="I135" s="23">
        <v>0</v>
      </c>
      <c r="J135" s="17">
        <f t="shared" si="31"/>
        <v>73</v>
      </c>
      <c r="K135" s="18">
        <f t="shared" si="32"/>
        <v>2.0857142857142859</v>
      </c>
      <c r="L135" s="17">
        <v>73</v>
      </c>
      <c r="M135" s="18">
        <f t="shared" si="33"/>
        <v>2.0857142857142859</v>
      </c>
      <c r="N135" s="6">
        <f t="shared" si="34"/>
        <v>13.797928911279039</v>
      </c>
      <c r="O135" s="6">
        <f t="shared" si="35"/>
        <v>0</v>
      </c>
      <c r="P135" s="88"/>
      <c r="Z135" s="8"/>
      <c r="AA135" s="8"/>
      <c r="AB135" s="24"/>
    </row>
    <row r="136" spans="1:28" x14ac:dyDescent="0.2">
      <c r="A136" s="5" t="s">
        <v>173</v>
      </c>
      <c r="B136" s="5" t="s">
        <v>38</v>
      </c>
      <c r="C136" s="5">
        <v>0</v>
      </c>
      <c r="D136" s="15">
        <v>1300</v>
      </c>
      <c r="E136" s="15">
        <v>1285</v>
      </c>
      <c r="F136" s="15">
        <v>1286</v>
      </c>
      <c r="G136" s="22">
        <v>22323</v>
      </c>
      <c r="H136" s="23">
        <v>532</v>
      </c>
      <c r="I136" s="23">
        <v>0</v>
      </c>
      <c r="J136" s="17">
        <f t="shared" si="31"/>
        <v>-14</v>
      </c>
      <c r="K136" s="18">
        <f t="shared" si="32"/>
        <v>-1.0769230769230769</v>
      </c>
      <c r="L136" s="17">
        <v>14</v>
      </c>
      <c r="M136" s="18">
        <f t="shared" si="33"/>
        <v>1.0769230769230769</v>
      </c>
      <c r="N136" s="6">
        <f t="shared" si="34"/>
        <v>41.368584758942461</v>
      </c>
      <c r="O136" s="6">
        <f t="shared" si="35"/>
        <v>0</v>
      </c>
      <c r="P136" s="88"/>
      <c r="Z136" s="8"/>
      <c r="AA136" s="8"/>
      <c r="AB136" s="24"/>
    </row>
    <row r="137" spans="1:28" x14ac:dyDescent="0.2">
      <c r="A137" s="5" t="s">
        <v>173</v>
      </c>
      <c r="B137" s="5" t="s">
        <v>39</v>
      </c>
      <c r="C137" s="5">
        <v>416</v>
      </c>
      <c r="D137" s="15">
        <v>3500</v>
      </c>
      <c r="E137" s="15">
        <v>3080</v>
      </c>
      <c r="F137" s="15">
        <v>3553</v>
      </c>
      <c r="G137" s="22">
        <v>22324</v>
      </c>
      <c r="H137" s="23">
        <v>406</v>
      </c>
      <c r="I137" s="23">
        <v>406</v>
      </c>
      <c r="J137" s="17">
        <f t="shared" si="31"/>
        <v>53</v>
      </c>
      <c r="K137" s="18">
        <f t="shared" si="32"/>
        <v>1.5142857142857142</v>
      </c>
      <c r="L137" s="17">
        <v>53</v>
      </c>
      <c r="M137" s="18">
        <f t="shared" si="33"/>
        <v>1.5142857142857142</v>
      </c>
      <c r="N137" s="6">
        <f t="shared" si="34"/>
        <v>11.426963129749508</v>
      </c>
      <c r="O137" s="6">
        <f t="shared" si="35"/>
        <v>11.426963129749508</v>
      </c>
      <c r="P137" s="88"/>
      <c r="Z137" s="8"/>
      <c r="AA137" s="8"/>
      <c r="AB137" s="24"/>
    </row>
    <row r="138" spans="1:28" x14ac:dyDescent="0.2">
      <c r="A138" s="5" t="s">
        <v>173</v>
      </c>
      <c r="B138" s="5" t="s">
        <v>40</v>
      </c>
      <c r="C138" s="5">
        <v>0</v>
      </c>
      <c r="D138" s="15">
        <v>2200</v>
      </c>
      <c r="E138" s="15">
        <v>2190</v>
      </c>
      <c r="F138" s="15">
        <v>2209</v>
      </c>
      <c r="G138" s="22">
        <v>22325</v>
      </c>
      <c r="H138" s="23">
        <v>522</v>
      </c>
      <c r="I138" s="23">
        <v>0</v>
      </c>
      <c r="J138" s="17">
        <f t="shared" si="31"/>
        <v>9</v>
      </c>
      <c r="K138" s="18">
        <f t="shared" si="32"/>
        <v>0.40909090909090912</v>
      </c>
      <c r="L138" s="17">
        <v>9</v>
      </c>
      <c r="M138" s="18">
        <f t="shared" si="33"/>
        <v>0.40909090909090912</v>
      </c>
      <c r="N138" s="6">
        <f t="shared" si="34"/>
        <v>23.630602082390222</v>
      </c>
      <c r="O138" s="6">
        <f t="shared" si="35"/>
        <v>0</v>
      </c>
      <c r="P138" s="88"/>
      <c r="Z138" s="8"/>
      <c r="AA138" s="8"/>
      <c r="AB138" s="24"/>
    </row>
    <row r="139" spans="1:28" x14ac:dyDescent="0.2">
      <c r="A139" s="5" t="s">
        <v>173</v>
      </c>
      <c r="B139" s="5" t="s">
        <v>41</v>
      </c>
      <c r="C139" s="5">
        <v>0</v>
      </c>
      <c r="D139" s="15">
        <v>3100</v>
      </c>
      <c r="E139" s="15">
        <v>3061</v>
      </c>
      <c r="F139" s="15">
        <v>3094</v>
      </c>
      <c r="G139" s="22">
        <v>22326</v>
      </c>
      <c r="H139" s="23">
        <v>363</v>
      </c>
      <c r="I139" s="23">
        <v>363</v>
      </c>
      <c r="J139" s="17">
        <f t="shared" si="31"/>
        <v>-6</v>
      </c>
      <c r="K139" s="18">
        <f t="shared" si="32"/>
        <v>-0.19354838709677419</v>
      </c>
      <c r="L139" s="17">
        <v>6</v>
      </c>
      <c r="M139" s="18">
        <f t="shared" si="33"/>
        <v>0.19354838709677419</v>
      </c>
      <c r="N139" s="6">
        <f t="shared" si="34"/>
        <v>11.732385261797026</v>
      </c>
      <c r="O139" s="6">
        <f t="shared" si="35"/>
        <v>11.732385261797026</v>
      </c>
      <c r="P139" s="88"/>
      <c r="Z139" s="8"/>
      <c r="AA139" s="8"/>
      <c r="AB139" s="24"/>
    </row>
    <row r="140" spans="1:28" x14ac:dyDescent="0.2">
      <c r="A140" s="5" t="s">
        <v>173</v>
      </c>
      <c r="B140" s="5" t="s">
        <v>142</v>
      </c>
      <c r="C140" s="5">
        <v>657</v>
      </c>
      <c r="D140" s="15">
        <v>2600</v>
      </c>
      <c r="E140" s="15">
        <v>1905</v>
      </c>
      <c r="F140" s="15">
        <v>2707</v>
      </c>
      <c r="G140" s="22">
        <v>22327</v>
      </c>
      <c r="H140" s="23">
        <v>377</v>
      </c>
      <c r="I140" s="23">
        <v>377</v>
      </c>
      <c r="J140" s="17">
        <f t="shared" si="31"/>
        <v>107</v>
      </c>
      <c r="K140" s="18">
        <f t="shared" si="32"/>
        <v>4.115384615384615</v>
      </c>
      <c r="L140" s="17">
        <v>107</v>
      </c>
      <c r="M140" s="18">
        <f t="shared" si="33"/>
        <v>4.115384615384615</v>
      </c>
      <c r="N140" s="6">
        <f t="shared" si="34"/>
        <v>13.926856298485408</v>
      </c>
      <c r="O140" s="6">
        <f t="shared" si="35"/>
        <v>13.926856298485408</v>
      </c>
      <c r="P140" s="88"/>
      <c r="Z140" s="8"/>
      <c r="AA140" s="8"/>
      <c r="AB140" s="24"/>
    </row>
    <row r="141" spans="1:28" x14ac:dyDescent="0.2">
      <c r="A141" s="5" t="s">
        <v>173</v>
      </c>
      <c r="B141" s="5" t="s">
        <v>43</v>
      </c>
      <c r="C141" s="5">
        <v>566</v>
      </c>
      <c r="D141" s="15">
        <v>3100</v>
      </c>
      <c r="E141" s="15">
        <v>2615</v>
      </c>
      <c r="F141" s="15">
        <v>3167</v>
      </c>
      <c r="G141" s="22">
        <v>22328</v>
      </c>
      <c r="H141" s="23">
        <v>387</v>
      </c>
      <c r="I141" s="23">
        <v>387</v>
      </c>
      <c r="J141" s="17">
        <f t="shared" si="31"/>
        <v>67</v>
      </c>
      <c r="K141" s="18">
        <f t="shared" si="32"/>
        <v>2.161290322580645</v>
      </c>
      <c r="L141" s="17">
        <v>67</v>
      </c>
      <c r="M141" s="18">
        <f t="shared" si="33"/>
        <v>2.161290322580645</v>
      </c>
      <c r="N141" s="6">
        <f t="shared" si="34"/>
        <v>12.219766340385222</v>
      </c>
      <c r="O141" s="6">
        <f t="shared" si="35"/>
        <v>12.219766340385222</v>
      </c>
      <c r="P141" s="88"/>
      <c r="Z141" s="8"/>
      <c r="AA141" s="8"/>
      <c r="AB141" s="24"/>
    </row>
    <row r="142" spans="1:28" x14ac:dyDescent="0.2">
      <c r="A142" s="5" t="s">
        <v>173</v>
      </c>
      <c r="B142" s="5" t="s">
        <v>44</v>
      </c>
      <c r="C142" s="5">
        <v>0</v>
      </c>
      <c r="D142" s="15">
        <v>2300</v>
      </c>
      <c r="E142" s="15">
        <v>2380</v>
      </c>
      <c r="F142" s="15">
        <v>2369</v>
      </c>
      <c r="G142" s="22">
        <v>22329</v>
      </c>
      <c r="H142" s="23">
        <v>720</v>
      </c>
      <c r="I142" s="23">
        <v>0</v>
      </c>
      <c r="J142" s="17">
        <f t="shared" si="31"/>
        <v>69</v>
      </c>
      <c r="K142" s="18">
        <f t="shared" si="32"/>
        <v>3</v>
      </c>
      <c r="L142" s="17">
        <v>69</v>
      </c>
      <c r="M142" s="18">
        <f t="shared" si="33"/>
        <v>3</v>
      </c>
      <c r="N142" s="6">
        <f t="shared" si="34"/>
        <v>30.392570704938791</v>
      </c>
      <c r="O142" s="6">
        <f t="shared" si="35"/>
        <v>0</v>
      </c>
      <c r="P142" s="88"/>
      <c r="Z142" s="8"/>
      <c r="AA142" s="8"/>
      <c r="AB142" s="24"/>
    </row>
    <row r="143" spans="1:28" x14ac:dyDescent="0.2">
      <c r="A143" s="5" t="s">
        <v>173</v>
      </c>
      <c r="B143" s="5" t="s">
        <v>45</v>
      </c>
      <c r="C143" s="5">
        <v>503</v>
      </c>
      <c r="D143" s="15">
        <v>1800</v>
      </c>
      <c r="E143" s="15">
        <v>1280</v>
      </c>
      <c r="F143" s="15">
        <v>2364</v>
      </c>
      <c r="G143" s="22">
        <v>22330</v>
      </c>
      <c r="H143" s="23">
        <v>1184</v>
      </c>
      <c r="I143" s="23">
        <v>1184</v>
      </c>
      <c r="J143" s="17">
        <f t="shared" si="31"/>
        <v>564</v>
      </c>
      <c r="K143" s="18">
        <f t="shared" si="32"/>
        <v>31.333333333333332</v>
      </c>
      <c r="L143" s="17">
        <v>564</v>
      </c>
      <c r="M143" s="18">
        <f t="shared" si="33"/>
        <v>31.333333333333332</v>
      </c>
      <c r="N143" s="6">
        <f t="shared" si="34"/>
        <v>50.084602368866328</v>
      </c>
      <c r="O143" s="6">
        <f t="shared" si="35"/>
        <v>50.084602368866328</v>
      </c>
      <c r="P143" s="88"/>
      <c r="Z143" s="8"/>
      <c r="AA143" s="8"/>
      <c r="AB143" s="24"/>
    </row>
    <row r="144" spans="1:28" x14ac:dyDescent="0.2">
      <c r="A144" s="5" t="s">
        <v>173</v>
      </c>
      <c r="B144" s="5" t="s">
        <v>46</v>
      </c>
      <c r="C144" s="5">
        <v>0</v>
      </c>
      <c r="D144" s="15">
        <v>3700</v>
      </c>
      <c r="E144" s="15">
        <v>3681</v>
      </c>
      <c r="F144" s="15">
        <v>3713</v>
      </c>
      <c r="G144" s="22">
        <v>22331</v>
      </c>
      <c r="H144" s="23">
        <v>725</v>
      </c>
      <c r="I144" s="23">
        <v>0</v>
      </c>
      <c r="J144" s="17">
        <f t="shared" si="31"/>
        <v>13</v>
      </c>
      <c r="K144" s="18">
        <f t="shared" si="32"/>
        <v>0.35135135135135137</v>
      </c>
      <c r="L144" s="17">
        <v>13</v>
      </c>
      <c r="M144" s="18">
        <f t="shared" si="33"/>
        <v>0.35135135135135137</v>
      </c>
      <c r="N144" s="6">
        <f t="shared" si="34"/>
        <v>19.52598976568812</v>
      </c>
      <c r="O144" s="6">
        <f t="shared" si="35"/>
        <v>0</v>
      </c>
      <c r="P144" s="88"/>
      <c r="Z144" s="8"/>
      <c r="AA144" s="8"/>
      <c r="AB144" s="24"/>
    </row>
    <row r="145" spans="1:28" x14ac:dyDescent="0.2">
      <c r="A145" s="5" t="s">
        <v>173</v>
      </c>
      <c r="B145" s="5" t="s">
        <v>157</v>
      </c>
      <c r="C145" s="5">
        <v>0</v>
      </c>
      <c r="D145" s="15">
        <v>1700</v>
      </c>
      <c r="E145" s="15">
        <v>1679</v>
      </c>
      <c r="F145" s="15">
        <v>1658</v>
      </c>
      <c r="G145" s="22">
        <v>22332</v>
      </c>
      <c r="H145" s="23">
        <v>522</v>
      </c>
      <c r="I145" s="23">
        <v>0</v>
      </c>
      <c r="J145" s="17">
        <f t="shared" si="31"/>
        <v>-42</v>
      </c>
      <c r="K145" s="18">
        <f t="shared" si="32"/>
        <v>-2.4705882352941178</v>
      </c>
      <c r="L145" s="17">
        <v>42</v>
      </c>
      <c r="M145" s="18">
        <f t="shared" si="33"/>
        <v>2.4705882352941178</v>
      </c>
      <c r="N145" s="6">
        <f t="shared" si="34"/>
        <v>31.483715319662245</v>
      </c>
      <c r="O145" s="6">
        <f t="shared" si="35"/>
        <v>0</v>
      </c>
      <c r="P145" s="88"/>
      <c r="Z145" s="8"/>
      <c r="AA145" s="8"/>
      <c r="AB145" s="24"/>
    </row>
    <row r="146" spans="1:28" x14ac:dyDescent="0.2">
      <c r="A146" s="5" t="s">
        <v>173</v>
      </c>
      <c r="B146" s="5" t="s">
        <v>47</v>
      </c>
      <c r="C146" s="5">
        <v>0</v>
      </c>
      <c r="D146" s="15">
        <v>2900</v>
      </c>
      <c r="E146" s="15">
        <v>2979</v>
      </c>
      <c r="F146" s="15">
        <v>2959</v>
      </c>
      <c r="G146" s="22">
        <v>22347</v>
      </c>
      <c r="H146" s="23">
        <v>430</v>
      </c>
      <c r="I146" s="23">
        <v>0</v>
      </c>
      <c r="J146" s="17">
        <f t="shared" si="31"/>
        <v>59</v>
      </c>
      <c r="K146" s="18">
        <f t="shared" si="32"/>
        <v>2.0344827586206895</v>
      </c>
      <c r="L146" s="17">
        <v>59</v>
      </c>
      <c r="M146" s="18">
        <f t="shared" si="33"/>
        <v>2.0344827586206895</v>
      </c>
      <c r="N146" s="6">
        <f t="shared" si="34"/>
        <v>14.531936465021968</v>
      </c>
      <c r="O146" s="6">
        <f t="shared" si="35"/>
        <v>0</v>
      </c>
      <c r="P146" s="88"/>
      <c r="Z146" s="8"/>
      <c r="AA146" s="8"/>
      <c r="AB146" s="24"/>
    </row>
    <row r="147" spans="1:28" x14ac:dyDescent="0.2">
      <c r="A147" s="5" t="s">
        <v>173</v>
      </c>
      <c r="B147" s="5" t="s">
        <v>159</v>
      </c>
      <c r="C147" s="5">
        <v>0</v>
      </c>
      <c r="D147" s="15">
        <v>2000</v>
      </c>
      <c r="E147" s="15">
        <v>1981</v>
      </c>
      <c r="F147" s="15">
        <v>2026</v>
      </c>
      <c r="G147" s="22">
        <v>22349</v>
      </c>
      <c r="H147" s="23">
        <v>1639</v>
      </c>
      <c r="I147" s="23">
        <v>1639</v>
      </c>
      <c r="J147" s="17">
        <f t="shared" si="31"/>
        <v>26</v>
      </c>
      <c r="K147" s="18">
        <f t="shared" si="32"/>
        <v>1.3</v>
      </c>
      <c r="L147" s="17">
        <v>26</v>
      </c>
      <c r="M147" s="18">
        <f t="shared" si="33"/>
        <v>1.3</v>
      </c>
      <c r="N147" s="6">
        <f t="shared" si="34"/>
        <v>80.898321816386968</v>
      </c>
      <c r="O147" s="6">
        <f t="shared" si="35"/>
        <v>80.898321816386968</v>
      </c>
      <c r="P147" s="88"/>
      <c r="Z147" s="8"/>
      <c r="AA147" s="8"/>
      <c r="AB147" s="24"/>
    </row>
    <row r="148" spans="1:28" x14ac:dyDescent="0.2">
      <c r="A148" s="5" t="s">
        <v>173</v>
      </c>
      <c r="B148" s="5" t="s">
        <v>160</v>
      </c>
      <c r="C148" s="5">
        <v>0</v>
      </c>
      <c r="D148" s="15">
        <v>2000</v>
      </c>
      <c r="E148" s="15">
        <v>1984</v>
      </c>
      <c r="F148" s="15">
        <v>1958</v>
      </c>
      <c r="G148" s="22">
        <v>22350</v>
      </c>
      <c r="H148" s="23">
        <v>1968</v>
      </c>
      <c r="I148" s="23">
        <v>1968</v>
      </c>
      <c r="J148" s="17">
        <f t="shared" si="31"/>
        <v>-42</v>
      </c>
      <c r="K148" s="18">
        <f t="shared" si="32"/>
        <v>-2.1</v>
      </c>
      <c r="L148" s="17">
        <v>42</v>
      </c>
      <c r="M148" s="18">
        <f t="shared" si="33"/>
        <v>2.1</v>
      </c>
      <c r="N148" s="6">
        <f t="shared" si="34"/>
        <v>100.51072522982636</v>
      </c>
      <c r="O148" s="6">
        <f t="shared" si="35"/>
        <v>100.51072522982636</v>
      </c>
      <c r="P148" s="88"/>
      <c r="Z148" s="8"/>
      <c r="AA148" s="8"/>
      <c r="AB148" s="24"/>
    </row>
    <row r="149" spans="1:28" x14ac:dyDescent="0.2">
      <c r="A149" s="80" t="s">
        <v>173</v>
      </c>
      <c r="B149" s="80" t="s">
        <v>142</v>
      </c>
      <c r="C149" s="80">
        <v>0</v>
      </c>
      <c r="D149" s="82">
        <v>3100</v>
      </c>
      <c r="E149" s="82">
        <v>3103</v>
      </c>
      <c r="F149" s="82">
        <v>3104</v>
      </c>
      <c r="G149" s="81">
        <v>2311</v>
      </c>
      <c r="H149" s="82">
        <v>498</v>
      </c>
      <c r="I149" s="82">
        <v>0</v>
      </c>
      <c r="J149" s="78">
        <f t="shared" si="31"/>
        <v>4</v>
      </c>
      <c r="K149" s="77">
        <f t="shared" si="32"/>
        <v>0.12903225806451613</v>
      </c>
      <c r="L149" s="78">
        <v>4</v>
      </c>
      <c r="M149" s="77">
        <f t="shared" si="33"/>
        <v>0.12903225806451613</v>
      </c>
      <c r="N149" s="79">
        <f t="shared" si="34"/>
        <v>16.043814432989691</v>
      </c>
      <c r="O149" s="79">
        <f t="shared" si="35"/>
        <v>0</v>
      </c>
      <c r="P149" s="88"/>
      <c r="Z149" s="8"/>
      <c r="AA149" s="8"/>
      <c r="AB149" s="24"/>
    </row>
    <row r="150" spans="1:28" x14ac:dyDescent="0.2">
      <c r="A150" s="5" t="s">
        <v>173</v>
      </c>
      <c r="B150" s="5" t="s">
        <v>38</v>
      </c>
      <c r="C150" s="5">
        <v>532</v>
      </c>
      <c r="D150" s="15">
        <v>3100</v>
      </c>
      <c r="E150" s="15">
        <v>2643</v>
      </c>
      <c r="F150" s="15">
        <v>3118</v>
      </c>
      <c r="G150" s="22">
        <v>2312</v>
      </c>
      <c r="H150" s="23">
        <v>367</v>
      </c>
      <c r="I150" s="23">
        <v>367</v>
      </c>
      <c r="J150" s="17">
        <f t="shared" si="31"/>
        <v>18</v>
      </c>
      <c r="K150" s="18">
        <f t="shared" si="32"/>
        <v>0.58064516129032262</v>
      </c>
      <c r="L150" s="17">
        <v>18</v>
      </c>
      <c r="M150" s="18">
        <f t="shared" si="33"/>
        <v>0.58064516129032262</v>
      </c>
      <c r="N150" s="6">
        <f t="shared" si="34"/>
        <v>11.77036561898653</v>
      </c>
      <c r="O150" s="6">
        <f t="shared" si="35"/>
        <v>11.77036561898653</v>
      </c>
      <c r="P150" s="88"/>
      <c r="Z150" s="8"/>
      <c r="AA150" s="8"/>
      <c r="AB150" s="24"/>
    </row>
    <row r="151" spans="1:28" x14ac:dyDescent="0.2">
      <c r="A151" s="5" t="s">
        <v>173</v>
      </c>
      <c r="B151" s="5" t="s">
        <v>157</v>
      </c>
      <c r="C151" s="5">
        <v>522</v>
      </c>
      <c r="D151" s="15">
        <v>2550</v>
      </c>
      <c r="E151" s="15">
        <v>2012</v>
      </c>
      <c r="F151" s="15">
        <v>2591</v>
      </c>
      <c r="G151" s="22">
        <v>2313</v>
      </c>
      <c r="H151" s="23">
        <v>421</v>
      </c>
      <c r="I151" s="23">
        <v>421</v>
      </c>
      <c r="J151" s="17">
        <f t="shared" si="31"/>
        <v>41</v>
      </c>
      <c r="K151" s="18">
        <f t="shared" si="32"/>
        <v>1.607843137254902</v>
      </c>
      <c r="L151" s="17">
        <v>41</v>
      </c>
      <c r="M151" s="18">
        <f t="shared" si="33"/>
        <v>1.607843137254902</v>
      </c>
      <c r="N151" s="6">
        <f t="shared" si="34"/>
        <v>16.248552682362021</v>
      </c>
      <c r="O151" s="6">
        <f t="shared" si="35"/>
        <v>16.248552682362021</v>
      </c>
      <c r="P151" s="88"/>
      <c r="Z151" s="8"/>
      <c r="AA151" s="8"/>
      <c r="AB151" s="24"/>
    </row>
    <row r="152" spans="1:28" x14ac:dyDescent="0.2">
      <c r="A152" s="5" t="s">
        <v>173</v>
      </c>
      <c r="B152" s="5" t="s">
        <v>30</v>
      </c>
      <c r="C152" s="5">
        <v>865</v>
      </c>
      <c r="D152" s="15">
        <v>3150</v>
      </c>
      <c r="E152" s="15">
        <v>2362</v>
      </c>
      <c r="F152" s="15">
        <v>3220</v>
      </c>
      <c r="G152" s="22">
        <v>2314</v>
      </c>
      <c r="H152" s="23">
        <v>430</v>
      </c>
      <c r="I152" s="23">
        <v>430</v>
      </c>
      <c r="J152" s="17">
        <f t="shared" si="31"/>
        <v>70</v>
      </c>
      <c r="K152" s="18">
        <f t="shared" si="32"/>
        <v>2.2222222222222223</v>
      </c>
      <c r="L152" s="17">
        <v>70</v>
      </c>
      <c r="M152" s="18">
        <f t="shared" si="33"/>
        <v>2.2222222222222223</v>
      </c>
      <c r="N152" s="6">
        <f t="shared" si="34"/>
        <v>13.354037267080745</v>
      </c>
      <c r="O152" s="6">
        <f t="shared" si="35"/>
        <v>13.354037267080745</v>
      </c>
      <c r="P152" s="88"/>
      <c r="Z152" s="8"/>
      <c r="AA152" s="8"/>
      <c r="AB152" s="24"/>
    </row>
    <row r="153" spans="1:28" x14ac:dyDescent="0.2">
      <c r="A153" s="5" t="s">
        <v>173</v>
      </c>
      <c r="B153" s="5" t="s">
        <v>105</v>
      </c>
      <c r="C153" s="5">
        <v>0</v>
      </c>
      <c r="D153" s="15">
        <v>2850</v>
      </c>
      <c r="E153" s="15">
        <v>2834</v>
      </c>
      <c r="F153" s="15">
        <v>2963</v>
      </c>
      <c r="G153" s="22">
        <v>2315</v>
      </c>
      <c r="H153" s="23">
        <v>580</v>
      </c>
      <c r="I153" s="23">
        <v>0</v>
      </c>
      <c r="J153" s="17">
        <f t="shared" si="31"/>
        <v>113</v>
      </c>
      <c r="K153" s="18">
        <f t="shared" si="32"/>
        <v>3.9649122807017543</v>
      </c>
      <c r="L153" s="17">
        <v>113</v>
      </c>
      <c r="M153" s="18">
        <f t="shared" si="33"/>
        <v>3.9649122807017543</v>
      </c>
      <c r="N153" s="6">
        <f t="shared" si="34"/>
        <v>19.574755315558555</v>
      </c>
      <c r="O153" s="6">
        <f t="shared" si="35"/>
        <v>0</v>
      </c>
      <c r="P153" s="88"/>
      <c r="Z153" s="8"/>
      <c r="AA153" s="8"/>
      <c r="AB153" s="24"/>
    </row>
    <row r="154" spans="1:28" x14ac:dyDescent="0.2">
      <c r="A154" s="5" t="s">
        <v>173</v>
      </c>
      <c r="B154" s="5" t="s">
        <v>39</v>
      </c>
      <c r="C154" s="5">
        <v>0</v>
      </c>
      <c r="D154" s="15">
        <v>4250</v>
      </c>
      <c r="E154" s="15">
        <v>4321</v>
      </c>
      <c r="F154" s="15">
        <v>4278</v>
      </c>
      <c r="G154" s="22">
        <v>2316</v>
      </c>
      <c r="H154" s="23">
        <v>392</v>
      </c>
      <c r="I154" s="23">
        <v>0</v>
      </c>
      <c r="J154" s="17">
        <f t="shared" si="31"/>
        <v>28</v>
      </c>
      <c r="K154" s="18">
        <f t="shared" si="32"/>
        <v>0.6588235294117647</v>
      </c>
      <c r="L154" s="17">
        <v>28</v>
      </c>
      <c r="M154" s="18">
        <f t="shared" si="33"/>
        <v>0.6588235294117647</v>
      </c>
      <c r="N154" s="6">
        <f t="shared" si="34"/>
        <v>9.1631603553062178</v>
      </c>
      <c r="O154" s="6">
        <f t="shared" si="35"/>
        <v>0</v>
      </c>
      <c r="P154" s="88"/>
      <c r="Z154" s="8"/>
      <c r="AA154" s="8"/>
      <c r="AB154" s="24"/>
    </row>
    <row r="155" spans="1:28" x14ac:dyDescent="0.2">
      <c r="A155" s="5" t="s">
        <v>173</v>
      </c>
      <c r="B155" s="5" t="s">
        <v>37</v>
      </c>
      <c r="C155" s="5">
        <v>493</v>
      </c>
      <c r="D155" s="15">
        <v>3800</v>
      </c>
      <c r="E155" s="15">
        <v>3306</v>
      </c>
      <c r="F155" s="15">
        <v>3882</v>
      </c>
      <c r="G155" s="22">
        <v>2317</v>
      </c>
      <c r="H155" s="23">
        <v>556</v>
      </c>
      <c r="I155" s="23">
        <v>556</v>
      </c>
      <c r="J155" s="17">
        <f t="shared" si="31"/>
        <v>82</v>
      </c>
      <c r="K155" s="18">
        <f t="shared" si="32"/>
        <v>2.1578947368421053</v>
      </c>
      <c r="L155" s="17">
        <v>82</v>
      </c>
      <c r="M155" s="18">
        <f t="shared" si="33"/>
        <v>2.1578947368421053</v>
      </c>
      <c r="N155" s="6">
        <f t="shared" si="34"/>
        <v>14.322514167954662</v>
      </c>
      <c r="O155" s="6">
        <f t="shared" si="35"/>
        <v>14.322514167954662</v>
      </c>
      <c r="P155" s="88"/>
      <c r="Z155" s="8"/>
      <c r="AA155" s="8"/>
      <c r="AB155" s="24"/>
    </row>
    <row r="156" spans="1:28" x14ac:dyDescent="0.2">
      <c r="A156" s="5" t="s">
        <v>173</v>
      </c>
      <c r="B156" s="5" t="s">
        <v>43</v>
      </c>
      <c r="C156" s="5">
        <v>0</v>
      </c>
      <c r="D156" s="15">
        <v>2950</v>
      </c>
      <c r="E156" s="15">
        <v>2934</v>
      </c>
      <c r="F156" s="15">
        <v>2963</v>
      </c>
      <c r="G156" s="22">
        <v>2318</v>
      </c>
      <c r="H156" s="23">
        <v>628</v>
      </c>
      <c r="I156" s="23">
        <v>0</v>
      </c>
      <c r="J156" s="17">
        <f t="shared" si="31"/>
        <v>13</v>
      </c>
      <c r="K156" s="18">
        <f t="shared" si="32"/>
        <v>0.44067796610169491</v>
      </c>
      <c r="L156" s="17">
        <v>13</v>
      </c>
      <c r="M156" s="18">
        <f t="shared" si="33"/>
        <v>0.44067796610169491</v>
      </c>
      <c r="N156" s="6">
        <f t="shared" si="34"/>
        <v>21.194735065811678</v>
      </c>
      <c r="O156" s="6">
        <f t="shared" si="35"/>
        <v>0</v>
      </c>
      <c r="P156" s="88"/>
      <c r="Z156" s="8"/>
      <c r="AA156" s="8"/>
      <c r="AB156" s="24"/>
    </row>
    <row r="157" spans="1:28" x14ac:dyDescent="0.2">
      <c r="A157" s="5" t="s">
        <v>173</v>
      </c>
      <c r="B157" s="5" t="s">
        <v>31</v>
      </c>
      <c r="C157" s="5">
        <v>0</v>
      </c>
      <c r="D157" s="15">
        <v>2600</v>
      </c>
      <c r="E157" s="15">
        <v>2590</v>
      </c>
      <c r="F157" s="15">
        <v>2746</v>
      </c>
      <c r="G157" s="22">
        <v>2319</v>
      </c>
      <c r="H157" s="23">
        <v>730</v>
      </c>
      <c r="I157" s="23">
        <v>730</v>
      </c>
      <c r="J157" s="17">
        <f t="shared" si="31"/>
        <v>146</v>
      </c>
      <c r="K157" s="18">
        <f t="shared" si="32"/>
        <v>5.615384615384615</v>
      </c>
      <c r="L157" s="17">
        <v>146</v>
      </c>
      <c r="M157" s="18">
        <f t="shared" si="33"/>
        <v>5.615384615384615</v>
      </c>
      <c r="N157" s="6">
        <f t="shared" si="34"/>
        <v>26.584122359796066</v>
      </c>
      <c r="O157" s="6">
        <f t="shared" si="35"/>
        <v>26.584122359796066</v>
      </c>
      <c r="P157" s="88"/>
      <c r="Z157" s="8"/>
      <c r="AA157" s="8"/>
      <c r="AB157" s="24"/>
    </row>
    <row r="158" spans="1:28" x14ac:dyDescent="0.2">
      <c r="A158" s="5" t="s">
        <v>173</v>
      </c>
      <c r="B158" s="5" t="s">
        <v>35</v>
      </c>
      <c r="C158" s="5">
        <v>0</v>
      </c>
      <c r="D158" s="15">
        <v>2600</v>
      </c>
      <c r="E158" s="15">
        <v>2603</v>
      </c>
      <c r="F158" s="15">
        <v>2606</v>
      </c>
      <c r="G158" s="22">
        <v>2320</v>
      </c>
      <c r="H158" s="23">
        <v>469</v>
      </c>
      <c r="I158" s="23">
        <v>0</v>
      </c>
      <c r="J158" s="17">
        <f t="shared" si="31"/>
        <v>6</v>
      </c>
      <c r="K158" s="18">
        <f t="shared" si="32"/>
        <v>0.23076923076923078</v>
      </c>
      <c r="L158" s="17">
        <v>6</v>
      </c>
      <c r="M158" s="18">
        <f t="shared" si="33"/>
        <v>0.23076923076923078</v>
      </c>
      <c r="N158" s="6">
        <f t="shared" si="34"/>
        <v>17.996930161166539</v>
      </c>
      <c r="O158" s="6">
        <f t="shared" si="35"/>
        <v>0</v>
      </c>
      <c r="P158" s="88"/>
      <c r="Z158" s="8"/>
      <c r="AA158" s="8"/>
      <c r="AB158" s="24"/>
    </row>
    <row r="159" spans="1:28" x14ac:dyDescent="0.2">
      <c r="A159" s="5" t="s">
        <v>173</v>
      </c>
      <c r="B159" s="5" t="s">
        <v>34</v>
      </c>
      <c r="C159" s="5">
        <v>0</v>
      </c>
      <c r="D159" s="15">
        <v>3800</v>
      </c>
      <c r="E159" s="15">
        <v>3879</v>
      </c>
      <c r="F159" s="15">
        <v>4075</v>
      </c>
      <c r="G159" s="22">
        <v>2321</v>
      </c>
      <c r="H159" s="23">
        <v>798</v>
      </c>
      <c r="I159" s="23">
        <v>0</v>
      </c>
      <c r="J159" s="17">
        <f t="shared" si="31"/>
        <v>275</v>
      </c>
      <c r="K159" s="18">
        <f t="shared" si="32"/>
        <v>7.2368421052631575</v>
      </c>
      <c r="L159" s="17">
        <v>275</v>
      </c>
      <c r="M159" s="18">
        <f t="shared" si="33"/>
        <v>7.2368421052631575</v>
      </c>
      <c r="N159" s="6">
        <f t="shared" si="34"/>
        <v>19.582822085889571</v>
      </c>
      <c r="O159" s="6">
        <f t="shared" si="35"/>
        <v>0</v>
      </c>
      <c r="P159" s="88"/>
      <c r="Z159" s="8"/>
      <c r="AA159" s="8"/>
      <c r="AB159" s="24"/>
    </row>
    <row r="160" spans="1:28" x14ac:dyDescent="0.2">
      <c r="A160" s="5" t="s">
        <v>173</v>
      </c>
      <c r="B160" s="5" t="s">
        <v>40</v>
      </c>
      <c r="C160" s="5">
        <v>522</v>
      </c>
      <c r="D160" s="15">
        <v>2250</v>
      </c>
      <c r="E160" s="15">
        <v>1710</v>
      </c>
      <c r="F160" s="15">
        <v>2311</v>
      </c>
      <c r="G160" s="22">
        <v>2322</v>
      </c>
      <c r="H160" s="23">
        <v>343</v>
      </c>
      <c r="I160" s="23">
        <v>343</v>
      </c>
      <c r="J160" s="17">
        <f t="shared" si="31"/>
        <v>61</v>
      </c>
      <c r="K160" s="18">
        <f t="shared" si="32"/>
        <v>2.7111111111111112</v>
      </c>
      <c r="L160" s="17">
        <v>61</v>
      </c>
      <c r="M160" s="18">
        <f t="shared" si="33"/>
        <v>2.7111111111111112</v>
      </c>
      <c r="N160" s="6">
        <f t="shared" si="34"/>
        <v>14.842059714409347</v>
      </c>
      <c r="O160" s="6">
        <f t="shared" si="35"/>
        <v>14.842059714409347</v>
      </c>
      <c r="P160" s="88"/>
      <c r="Z160" s="8"/>
      <c r="AA160" s="8"/>
      <c r="AB160" s="24"/>
    </row>
    <row r="161" spans="1:28" x14ac:dyDescent="0.2">
      <c r="A161" s="5" t="s">
        <v>173</v>
      </c>
      <c r="B161" s="5" t="s">
        <v>140</v>
      </c>
      <c r="C161" s="5">
        <v>0</v>
      </c>
      <c r="D161" s="15">
        <v>3550</v>
      </c>
      <c r="E161" s="15">
        <v>3621</v>
      </c>
      <c r="F161" s="15">
        <v>3732</v>
      </c>
      <c r="G161" s="22">
        <v>2323</v>
      </c>
      <c r="H161" s="23">
        <v>715</v>
      </c>
      <c r="I161" s="23">
        <v>0</v>
      </c>
      <c r="J161" s="17">
        <f t="shared" si="31"/>
        <v>182</v>
      </c>
      <c r="K161" s="18">
        <f t="shared" si="32"/>
        <v>5.126760563380282</v>
      </c>
      <c r="L161" s="17">
        <v>182</v>
      </c>
      <c r="M161" s="18">
        <f t="shared" si="33"/>
        <v>5.126760563380282</v>
      </c>
      <c r="N161" s="6">
        <f t="shared" si="34"/>
        <v>19.158628081457664</v>
      </c>
      <c r="O161" s="6">
        <f t="shared" si="35"/>
        <v>0</v>
      </c>
      <c r="P161" s="88"/>
      <c r="Z161" s="8"/>
      <c r="AA161" s="8"/>
      <c r="AB161" s="24"/>
    </row>
    <row r="162" spans="1:28" x14ac:dyDescent="0.2">
      <c r="A162" s="5" t="s">
        <v>173</v>
      </c>
      <c r="B162" s="5" t="s">
        <v>46</v>
      </c>
      <c r="C162" s="5">
        <v>725</v>
      </c>
      <c r="D162" s="15">
        <v>2900</v>
      </c>
      <c r="E162" s="15">
        <v>2257</v>
      </c>
      <c r="F162" s="15">
        <v>2978</v>
      </c>
      <c r="G162" s="22">
        <v>2324</v>
      </c>
      <c r="H162" s="23">
        <v>450</v>
      </c>
      <c r="I162" s="23">
        <v>450</v>
      </c>
      <c r="J162" s="17">
        <f t="shared" si="31"/>
        <v>78</v>
      </c>
      <c r="K162" s="18">
        <f t="shared" si="32"/>
        <v>2.6896551724137931</v>
      </c>
      <c r="L162" s="17">
        <v>78</v>
      </c>
      <c r="M162" s="18">
        <f t="shared" si="33"/>
        <v>2.6896551724137931</v>
      </c>
      <c r="N162" s="6">
        <f t="shared" si="34"/>
        <v>15.110812625923439</v>
      </c>
      <c r="O162" s="6">
        <f t="shared" si="35"/>
        <v>15.110812625923439</v>
      </c>
      <c r="P162" s="88"/>
      <c r="Z162" s="8"/>
      <c r="AA162" s="8"/>
      <c r="AB162" s="24"/>
    </row>
    <row r="163" spans="1:28" x14ac:dyDescent="0.2">
      <c r="A163" s="5" t="s">
        <v>173</v>
      </c>
      <c r="B163" s="5" t="s">
        <v>32</v>
      </c>
      <c r="C163" s="5">
        <v>0</v>
      </c>
      <c r="D163" s="15">
        <v>3500</v>
      </c>
      <c r="E163" s="15">
        <v>3483</v>
      </c>
      <c r="F163" s="15">
        <v>3447</v>
      </c>
      <c r="G163" s="22">
        <v>2325</v>
      </c>
      <c r="H163" s="23">
        <v>348</v>
      </c>
      <c r="I163" s="23">
        <v>0</v>
      </c>
      <c r="J163" s="17">
        <f t="shared" si="31"/>
        <v>-53</v>
      </c>
      <c r="K163" s="18">
        <f t="shared" si="32"/>
        <v>-1.5142857142857142</v>
      </c>
      <c r="L163" s="17">
        <v>53</v>
      </c>
      <c r="M163" s="18">
        <f t="shared" si="33"/>
        <v>1.5142857142857142</v>
      </c>
      <c r="N163" s="6">
        <f t="shared" si="34"/>
        <v>10.095735422106179</v>
      </c>
      <c r="O163" s="6">
        <f t="shared" si="35"/>
        <v>0</v>
      </c>
      <c r="P163" s="88"/>
      <c r="Z163" s="8"/>
      <c r="AA163" s="8"/>
      <c r="AB163" s="24"/>
    </row>
    <row r="164" spans="1:28" x14ac:dyDescent="0.2">
      <c r="A164" s="5" t="s">
        <v>173</v>
      </c>
      <c r="B164" s="5" t="s">
        <v>36</v>
      </c>
      <c r="C164" s="5">
        <v>735</v>
      </c>
      <c r="D164" s="15">
        <v>3000</v>
      </c>
      <c r="E164" s="15">
        <v>2342</v>
      </c>
      <c r="F164" s="15">
        <v>3055</v>
      </c>
      <c r="G164" s="22">
        <v>2326</v>
      </c>
      <c r="H164" s="23">
        <v>358</v>
      </c>
      <c r="I164" s="23">
        <v>358</v>
      </c>
      <c r="J164" s="17">
        <f t="shared" si="31"/>
        <v>55</v>
      </c>
      <c r="K164" s="18">
        <f t="shared" si="32"/>
        <v>1.8333333333333333</v>
      </c>
      <c r="L164" s="17">
        <v>55</v>
      </c>
      <c r="M164" s="18">
        <f t="shared" si="33"/>
        <v>1.8333333333333333</v>
      </c>
      <c r="N164" s="6">
        <f t="shared" si="34"/>
        <v>11.718494271685762</v>
      </c>
      <c r="O164" s="6">
        <f t="shared" si="35"/>
        <v>11.718494271685762</v>
      </c>
      <c r="P164" s="88"/>
      <c r="Z164" s="8"/>
      <c r="AA164" s="8"/>
      <c r="AB164" s="24"/>
    </row>
    <row r="165" spans="1:28" x14ac:dyDescent="0.2">
      <c r="A165" s="5" t="s">
        <v>173</v>
      </c>
      <c r="B165" s="5" t="s">
        <v>165</v>
      </c>
      <c r="C165" s="5">
        <v>0</v>
      </c>
      <c r="D165" s="15">
        <v>2700</v>
      </c>
      <c r="E165" s="15">
        <v>2774</v>
      </c>
      <c r="F165" s="15">
        <v>2872</v>
      </c>
      <c r="G165" s="22">
        <v>2327</v>
      </c>
      <c r="H165" s="23">
        <v>406</v>
      </c>
      <c r="I165" s="23">
        <v>406</v>
      </c>
      <c r="J165" s="17">
        <f t="shared" si="31"/>
        <v>172</v>
      </c>
      <c r="K165" s="18">
        <f t="shared" si="32"/>
        <v>6.3703703703703702</v>
      </c>
      <c r="L165" s="17">
        <v>172</v>
      </c>
      <c r="M165" s="18">
        <f t="shared" si="33"/>
        <v>6.3703703703703702</v>
      </c>
      <c r="N165" s="6">
        <f t="shared" si="34"/>
        <v>14.136490250696379</v>
      </c>
      <c r="O165" s="6">
        <f t="shared" si="35"/>
        <v>14.136490250696379</v>
      </c>
      <c r="P165" s="88"/>
      <c r="Z165" s="8"/>
      <c r="AA165" s="8"/>
      <c r="AB165" s="24"/>
    </row>
    <row r="166" spans="1:28" x14ac:dyDescent="0.2">
      <c r="A166" s="5" t="s">
        <v>173</v>
      </c>
      <c r="B166" s="5" t="s">
        <v>44</v>
      </c>
      <c r="C166" s="5">
        <v>720</v>
      </c>
      <c r="D166" s="15">
        <v>2750</v>
      </c>
      <c r="E166" s="15">
        <v>15</v>
      </c>
      <c r="F166" s="15">
        <v>2712</v>
      </c>
      <c r="G166" s="22">
        <v>2328</v>
      </c>
      <c r="H166" s="23">
        <v>392</v>
      </c>
      <c r="I166" s="23">
        <v>392</v>
      </c>
      <c r="J166" s="17">
        <f t="shared" si="31"/>
        <v>-38</v>
      </c>
      <c r="K166" s="18">
        <f t="shared" si="32"/>
        <v>-1.3818181818181818</v>
      </c>
      <c r="L166" s="17">
        <v>38</v>
      </c>
      <c r="M166" s="18">
        <f t="shared" si="33"/>
        <v>1.3818181818181818</v>
      </c>
      <c r="N166" s="6">
        <f t="shared" si="34"/>
        <v>14.454277286135692</v>
      </c>
      <c r="O166" s="6">
        <f t="shared" si="35"/>
        <v>14.454277286135692</v>
      </c>
      <c r="P166" s="88"/>
      <c r="Z166" s="8"/>
      <c r="AA166" s="8"/>
      <c r="AB166" s="24"/>
    </row>
    <row r="167" spans="1:28" x14ac:dyDescent="0.2">
      <c r="A167" s="5" t="s">
        <v>173</v>
      </c>
      <c r="B167" s="5" t="s">
        <v>33</v>
      </c>
      <c r="C167" s="5">
        <v>745</v>
      </c>
      <c r="D167" s="15">
        <v>3700</v>
      </c>
      <c r="E167" s="15">
        <v>2940</v>
      </c>
      <c r="F167" s="15">
        <v>3693</v>
      </c>
      <c r="G167" s="22">
        <v>2329</v>
      </c>
      <c r="H167" s="23">
        <v>247</v>
      </c>
      <c r="I167" s="23">
        <v>247</v>
      </c>
      <c r="J167" s="17">
        <f t="shared" si="31"/>
        <v>-7</v>
      </c>
      <c r="K167" s="18">
        <f t="shared" si="32"/>
        <v>-0.1891891891891892</v>
      </c>
      <c r="L167" s="17">
        <v>7</v>
      </c>
      <c r="M167" s="18">
        <f t="shared" si="33"/>
        <v>0.1891891891891892</v>
      </c>
      <c r="N167" s="6">
        <f t="shared" si="34"/>
        <v>6.6883292715949096</v>
      </c>
      <c r="O167" s="6">
        <f t="shared" si="35"/>
        <v>6.6883292715949096</v>
      </c>
      <c r="P167" s="88"/>
      <c r="Z167" s="8"/>
      <c r="AA167" s="8"/>
      <c r="AB167" s="24"/>
    </row>
    <row r="168" spans="1:28" x14ac:dyDescent="0.2">
      <c r="A168" s="5" t="s">
        <v>173</v>
      </c>
      <c r="B168" s="5" t="s">
        <v>107</v>
      </c>
      <c r="C168" s="5">
        <v>0</v>
      </c>
      <c r="D168" s="15">
        <v>3500</v>
      </c>
      <c r="E168" s="15">
        <v>3572</v>
      </c>
      <c r="F168" s="15">
        <v>3606</v>
      </c>
      <c r="G168" s="22">
        <v>2330</v>
      </c>
      <c r="H168" s="23">
        <v>479</v>
      </c>
      <c r="I168" s="23">
        <v>0</v>
      </c>
      <c r="J168" s="17">
        <f t="shared" si="31"/>
        <v>106</v>
      </c>
      <c r="K168" s="18">
        <f t="shared" si="32"/>
        <v>3.0285714285714285</v>
      </c>
      <c r="L168" s="17">
        <v>106</v>
      </c>
      <c r="M168" s="18">
        <f t="shared" si="33"/>
        <v>3.0285714285714285</v>
      </c>
      <c r="N168" s="6">
        <f t="shared" si="34"/>
        <v>13.283416528008873</v>
      </c>
      <c r="O168" s="6">
        <f t="shared" si="35"/>
        <v>0</v>
      </c>
      <c r="P168" s="88"/>
      <c r="Z168" s="8"/>
      <c r="AA168" s="8"/>
      <c r="AB168" s="24"/>
    </row>
    <row r="169" spans="1:28" x14ac:dyDescent="0.2">
      <c r="A169" s="5" t="s">
        <v>173</v>
      </c>
      <c r="B169" s="5" t="s">
        <v>47</v>
      </c>
      <c r="C169" s="5">
        <v>430</v>
      </c>
      <c r="D169" s="15">
        <v>2450</v>
      </c>
      <c r="E169" s="15">
        <v>1976</v>
      </c>
      <c r="F169" s="15">
        <v>2432</v>
      </c>
      <c r="G169" s="22">
        <v>2349</v>
      </c>
      <c r="H169" s="23">
        <v>193</v>
      </c>
      <c r="I169" s="23">
        <v>0</v>
      </c>
      <c r="J169" s="17">
        <f t="shared" si="31"/>
        <v>-18</v>
      </c>
      <c r="K169" s="18">
        <f t="shared" si="32"/>
        <v>-0.73469387755102045</v>
      </c>
      <c r="L169" s="17">
        <v>18</v>
      </c>
      <c r="M169" s="18">
        <f t="shared" si="33"/>
        <v>0.73469387755102045</v>
      </c>
      <c r="N169" s="6">
        <f t="shared" si="34"/>
        <v>7.9358552631578947</v>
      </c>
      <c r="O169" s="6">
        <f t="shared" si="35"/>
        <v>0</v>
      </c>
      <c r="P169" s="88"/>
      <c r="Z169" s="8"/>
      <c r="AA169" s="8"/>
      <c r="AB169" s="24"/>
    </row>
    <row r="170" spans="1:28" s="34" customFormat="1" ht="15" x14ac:dyDescent="0.25">
      <c r="A170" s="30"/>
      <c r="B170" s="30"/>
      <c r="C170" s="30">
        <f>SUM(C126:C169)</f>
        <v>11376</v>
      </c>
      <c r="D170" s="30">
        <f>SUM(D126:D169)</f>
        <v>125250</v>
      </c>
      <c r="E170" s="30">
        <f>SUM(E126:E169)</f>
        <v>112625</v>
      </c>
      <c r="F170" s="30">
        <f>SUM(F126:F169)</f>
        <v>128168</v>
      </c>
      <c r="G170" s="31"/>
      <c r="H170" s="30">
        <f>SUM(H126:H169)</f>
        <v>24962</v>
      </c>
      <c r="I170" s="30">
        <f>SUM(I126:I169)</f>
        <v>13573</v>
      </c>
      <c r="J170" s="32"/>
      <c r="K170" s="33">
        <f t="shared" si="32"/>
        <v>0</v>
      </c>
      <c r="L170" s="30">
        <f>SUM(L126:L169)</f>
        <v>3416</v>
      </c>
      <c r="M170" s="38">
        <f t="shared" si="33"/>
        <v>2.7273453093812376</v>
      </c>
      <c r="N170" s="33">
        <f t="shared" si="34"/>
        <v>19.476000249672303</v>
      </c>
      <c r="O170" s="33">
        <f t="shared" si="35"/>
        <v>10.590006865988389</v>
      </c>
      <c r="P170" s="88"/>
    </row>
    <row r="171" spans="1:28" x14ac:dyDescent="0.2">
      <c r="A171" s="5" t="s">
        <v>173</v>
      </c>
      <c r="B171" s="5" t="s">
        <v>80</v>
      </c>
      <c r="C171" s="5">
        <v>0</v>
      </c>
      <c r="D171" s="15">
        <v>300</v>
      </c>
      <c r="E171" s="15">
        <v>285</v>
      </c>
      <c r="F171" s="15">
        <v>396</v>
      </c>
      <c r="G171" s="22">
        <v>22681</v>
      </c>
      <c r="H171" s="23">
        <v>179</v>
      </c>
      <c r="I171" s="23">
        <v>179</v>
      </c>
      <c r="J171" s="17">
        <f t="shared" ref="J171:J185" si="36">F171-D171</f>
        <v>96</v>
      </c>
      <c r="K171" s="18">
        <f t="shared" si="32"/>
        <v>32</v>
      </c>
      <c r="L171" s="17">
        <v>96</v>
      </c>
      <c r="M171" s="18">
        <f t="shared" si="33"/>
        <v>32</v>
      </c>
      <c r="N171" s="6">
        <f t="shared" si="34"/>
        <v>45.202020202020201</v>
      </c>
      <c r="O171" s="6">
        <f t="shared" si="35"/>
        <v>45.202020202020201</v>
      </c>
      <c r="P171" s="88" t="s">
        <v>119</v>
      </c>
      <c r="Z171" s="8"/>
      <c r="AA171" s="8"/>
      <c r="AB171" s="24"/>
    </row>
    <row r="172" spans="1:28" x14ac:dyDescent="0.2">
      <c r="A172" s="5" t="s">
        <v>173</v>
      </c>
      <c r="B172" s="5" t="s">
        <v>81</v>
      </c>
      <c r="C172" s="5">
        <v>0</v>
      </c>
      <c r="D172" s="15">
        <v>400</v>
      </c>
      <c r="E172" s="15">
        <v>383</v>
      </c>
      <c r="F172" s="15">
        <v>382</v>
      </c>
      <c r="G172" s="22">
        <v>22682</v>
      </c>
      <c r="H172" s="23">
        <v>232</v>
      </c>
      <c r="I172" s="23">
        <v>232</v>
      </c>
      <c r="J172" s="17">
        <f t="shared" si="36"/>
        <v>-18</v>
      </c>
      <c r="K172" s="18">
        <f t="shared" si="32"/>
        <v>-4.5</v>
      </c>
      <c r="L172" s="17">
        <v>18</v>
      </c>
      <c r="M172" s="18">
        <f t="shared" si="33"/>
        <v>4.5</v>
      </c>
      <c r="N172" s="6">
        <f t="shared" si="34"/>
        <v>60.732984293193716</v>
      </c>
      <c r="O172" s="6">
        <f t="shared" si="35"/>
        <v>60.732984293193716</v>
      </c>
      <c r="P172" s="88"/>
      <c r="Z172" s="8"/>
      <c r="AA172" s="8"/>
      <c r="AB172" s="24"/>
    </row>
    <row r="173" spans="1:28" x14ac:dyDescent="0.2">
      <c r="A173" s="5" t="s">
        <v>173</v>
      </c>
      <c r="B173" s="5" t="s">
        <v>82</v>
      </c>
      <c r="C173" s="5">
        <v>0</v>
      </c>
      <c r="D173" s="15">
        <v>400</v>
      </c>
      <c r="E173" s="15">
        <v>315</v>
      </c>
      <c r="F173" s="15">
        <v>401</v>
      </c>
      <c r="G173" s="22">
        <v>22683</v>
      </c>
      <c r="H173" s="23">
        <v>5</v>
      </c>
      <c r="I173" s="23">
        <v>5</v>
      </c>
      <c r="J173" s="17">
        <f t="shared" si="36"/>
        <v>1</v>
      </c>
      <c r="K173" s="18">
        <f t="shared" si="32"/>
        <v>0.25</v>
      </c>
      <c r="L173" s="17">
        <v>1</v>
      </c>
      <c r="M173" s="18">
        <f t="shared" si="33"/>
        <v>0.25</v>
      </c>
      <c r="N173" s="6">
        <f t="shared" si="34"/>
        <v>1.2468827930174564</v>
      </c>
      <c r="O173" s="6">
        <f t="shared" si="35"/>
        <v>1.2468827930174564</v>
      </c>
      <c r="P173" s="88"/>
      <c r="Z173" s="8"/>
      <c r="AA173" s="8"/>
      <c r="AB173" s="24"/>
    </row>
    <row r="174" spans="1:28" x14ac:dyDescent="0.2">
      <c r="A174" s="5" t="s">
        <v>173</v>
      </c>
      <c r="B174" s="5" t="s">
        <v>83</v>
      </c>
      <c r="C174" s="5">
        <v>0</v>
      </c>
      <c r="D174" s="15">
        <v>500</v>
      </c>
      <c r="E174" s="15">
        <v>415</v>
      </c>
      <c r="F174" s="15">
        <v>512</v>
      </c>
      <c r="G174" s="22">
        <v>22684</v>
      </c>
      <c r="H174" s="23">
        <v>290</v>
      </c>
      <c r="I174" s="23">
        <v>290</v>
      </c>
      <c r="J174" s="17">
        <f t="shared" si="36"/>
        <v>12</v>
      </c>
      <c r="K174" s="18">
        <f t="shared" si="32"/>
        <v>2.4</v>
      </c>
      <c r="L174" s="17">
        <v>12</v>
      </c>
      <c r="M174" s="18">
        <f t="shared" si="33"/>
        <v>2.4</v>
      </c>
      <c r="N174" s="6">
        <f t="shared" si="34"/>
        <v>56.640625</v>
      </c>
      <c r="O174" s="6">
        <f t="shared" si="35"/>
        <v>56.640625</v>
      </c>
      <c r="P174" s="88"/>
      <c r="Z174" s="8"/>
      <c r="AA174" s="8"/>
      <c r="AB174" s="24"/>
    </row>
    <row r="175" spans="1:28" x14ac:dyDescent="0.2">
      <c r="A175" s="5" t="s">
        <v>173</v>
      </c>
      <c r="B175" s="5" t="s">
        <v>84</v>
      </c>
      <c r="C175" s="5">
        <v>0</v>
      </c>
      <c r="D175" s="15">
        <v>500</v>
      </c>
      <c r="E175" s="15">
        <v>415</v>
      </c>
      <c r="F175" s="15">
        <v>493</v>
      </c>
      <c r="G175" s="22">
        <v>22685</v>
      </c>
      <c r="H175" s="23">
        <v>309</v>
      </c>
      <c r="I175" s="23">
        <v>309</v>
      </c>
      <c r="J175" s="17">
        <f t="shared" si="36"/>
        <v>-7</v>
      </c>
      <c r="K175" s="18">
        <f t="shared" si="32"/>
        <v>-1.4</v>
      </c>
      <c r="L175" s="17">
        <v>7</v>
      </c>
      <c r="M175" s="18">
        <f t="shared" si="33"/>
        <v>1.4</v>
      </c>
      <c r="N175" s="6">
        <f t="shared" si="34"/>
        <v>62.677484787018258</v>
      </c>
      <c r="O175" s="6">
        <f t="shared" si="35"/>
        <v>62.677484787018258</v>
      </c>
      <c r="P175" s="88"/>
      <c r="Z175" s="8"/>
      <c r="AA175" s="8"/>
      <c r="AB175" s="24"/>
    </row>
    <row r="176" spans="1:28" x14ac:dyDescent="0.2">
      <c r="A176" s="5" t="s">
        <v>173</v>
      </c>
      <c r="B176" s="5" t="s">
        <v>85</v>
      </c>
      <c r="C176" s="5">
        <v>0</v>
      </c>
      <c r="D176" s="15">
        <v>250</v>
      </c>
      <c r="E176" s="15">
        <v>322</v>
      </c>
      <c r="F176" s="15">
        <v>454</v>
      </c>
      <c r="G176" s="22">
        <v>22686</v>
      </c>
      <c r="H176" s="23">
        <v>396</v>
      </c>
      <c r="I176" s="23">
        <v>396</v>
      </c>
      <c r="J176" s="17">
        <f t="shared" si="36"/>
        <v>204</v>
      </c>
      <c r="K176" s="18">
        <f t="shared" si="32"/>
        <v>81.599999999999994</v>
      </c>
      <c r="L176" s="17">
        <v>204</v>
      </c>
      <c r="M176" s="18">
        <f t="shared" si="33"/>
        <v>81.599999999999994</v>
      </c>
      <c r="N176" s="6">
        <f t="shared" si="34"/>
        <v>87.224669603524234</v>
      </c>
      <c r="O176" s="6">
        <f t="shared" si="35"/>
        <v>87.224669603524234</v>
      </c>
      <c r="P176" s="88"/>
      <c r="Z176" s="8"/>
      <c r="AA176" s="8"/>
      <c r="AB176" s="24"/>
    </row>
    <row r="177" spans="1:28" x14ac:dyDescent="0.2">
      <c r="A177" s="5" t="s">
        <v>173</v>
      </c>
      <c r="B177" s="5" t="s">
        <v>86</v>
      </c>
      <c r="C177" s="5">
        <v>0</v>
      </c>
      <c r="D177" s="15">
        <v>250</v>
      </c>
      <c r="E177" s="15">
        <v>229</v>
      </c>
      <c r="F177" s="15">
        <v>261</v>
      </c>
      <c r="G177" s="22">
        <v>22687</v>
      </c>
      <c r="H177" s="23">
        <v>160</v>
      </c>
      <c r="I177" s="23">
        <v>160</v>
      </c>
      <c r="J177" s="17">
        <f t="shared" si="36"/>
        <v>11</v>
      </c>
      <c r="K177" s="18">
        <f t="shared" si="32"/>
        <v>4.4000000000000004</v>
      </c>
      <c r="L177" s="17">
        <v>11</v>
      </c>
      <c r="M177" s="18">
        <f t="shared" si="33"/>
        <v>4.4000000000000004</v>
      </c>
      <c r="N177" s="6">
        <f t="shared" si="34"/>
        <v>61.30268199233717</v>
      </c>
      <c r="O177" s="6">
        <f t="shared" si="35"/>
        <v>61.30268199233717</v>
      </c>
      <c r="P177" s="88"/>
      <c r="Z177" s="8"/>
      <c r="AA177" s="8"/>
      <c r="AB177" s="24"/>
    </row>
    <row r="178" spans="1:28" x14ac:dyDescent="0.2">
      <c r="A178" s="5" t="s">
        <v>173</v>
      </c>
      <c r="B178" s="5" t="s">
        <v>87</v>
      </c>
      <c r="C178" s="5">
        <v>0</v>
      </c>
      <c r="D178" s="15">
        <v>500</v>
      </c>
      <c r="E178" s="15">
        <v>472</v>
      </c>
      <c r="F178" s="15">
        <v>488</v>
      </c>
      <c r="G178" s="22">
        <v>22688</v>
      </c>
      <c r="H178" s="23">
        <v>242</v>
      </c>
      <c r="I178" s="23">
        <v>242</v>
      </c>
      <c r="J178" s="17">
        <f t="shared" si="36"/>
        <v>-12</v>
      </c>
      <c r="K178" s="18">
        <f t="shared" si="32"/>
        <v>-2.4</v>
      </c>
      <c r="L178" s="17">
        <v>12</v>
      </c>
      <c r="M178" s="18">
        <f t="shared" si="33"/>
        <v>2.4</v>
      </c>
      <c r="N178" s="6">
        <f t="shared" si="34"/>
        <v>49.590163934426229</v>
      </c>
      <c r="O178" s="6">
        <f t="shared" si="35"/>
        <v>49.590163934426229</v>
      </c>
      <c r="P178" s="88"/>
      <c r="Z178" s="8"/>
      <c r="AA178" s="8"/>
      <c r="AB178" s="24"/>
    </row>
    <row r="179" spans="1:28" x14ac:dyDescent="0.2">
      <c r="A179" s="5" t="s">
        <v>173</v>
      </c>
      <c r="B179" s="5" t="s">
        <v>88</v>
      </c>
      <c r="C179" s="5">
        <v>0</v>
      </c>
      <c r="D179" s="15">
        <v>500</v>
      </c>
      <c r="E179" s="15">
        <v>485</v>
      </c>
      <c r="F179" s="15">
        <v>522</v>
      </c>
      <c r="G179" s="22">
        <v>22689</v>
      </c>
      <c r="H179" s="23">
        <v>372</v>
      </c>
      <c r="I179" s="23">
        <v>372</v>
      </c>
      <c r="J179" s="17">
        <f t="shared" si="36"/>
        <v>22</v>
      </c>
      <c r="K179" s="18">
        <f t="shared" si="32"/>
        <v>4.4000000000000004</v>
      </c>
      <c r="L179" s="17">
        <v>22</v>
      </c>
      <c r="M179" s="18">
        <f t="shared" si="33"/>
        <v>4.4000000000000004</v>
      </c>
      <c r="N179" s="6">
        <f t="shared" si="34"/>
        <v>71.264367816091962</v>
      </c>
      <c r="O179" s="6">
        <f t="shared" si="35"/>
        <v>71.264367816091962</v>
      </c>
      <c r="P179" s="88"/>
      <c r="Z179" s="8"/>
      <c r="AA179" s="8"/>
      <c r="AB179" s="24"/>
    </row>
    <row r="180" spans="1:28" x14ac:dyDescent="0.2">
      <c r="A180" s="5" t="s">
        <v>173</v>
      </c>
      <c r="B180" s="5" t="s">
        <v>89</v>
      </c>
      <c r="C180" s="5">
        <v>0</v>
      </c>
      <c r="D180" s="15">
        <v>300</v>
      </c>
      <c r="E180" s="15">
        <v>293</v>
      </c>
      <c r="F180" s="15">
        <v>396</v>
      </c>
      <c r="G180" s="22">
        <v>22690</v>
      </c>
      <c r="H180" s="23">
        <v>256</v>
      </c>
      <c r="I180" s="23">
        <v>256</v>
      </c>
      <c r="J180" s="17">
        <f t="shared" si="36"/>
        <v>96</v>
      </c>
      <c r="K180" s="18">
        <f t="shared" si="32"/>
        <v>32</v>
      </c>
      <c r="L180" s="17">
        <v>96</v>
      </c>
      <c r="M180" s="18">
        <f t="shared" si="33"/>
        <v>32</v>
      </c>
      <c r="N180" s="6">
        <f t="shared" si="34"/>
        <v>64.646464646464651</v>
      </c>
      <c r="O180" s="6">
        <f t="shared" si="35"/>
        <v>64.646464646464651</v>
      </c>
      <c r="P180" s="88"/>
      <c r="Z180" s="8"/>
      <c r="AA180" s="8"/>
      <c r="AB180" s="24"/>
    </row>
    <row r="181" spans="1:28" x14ac:dyDescent="0.2">
      <c r="A181" s="5" t="s">
        <v>173</v>
      </c>
      <c r="B181" s="5" t="s">
        <v>90</v>
      </c>
      <c r="C181" s="5">
        <v>0</v>
      </c>
      <c r="D181" s="15">
        <v>300</v>
      </c>
      <c r="E181" s="15">
        <v>280</v>
      </c>
      <c r="F181" s="15">
        <v>305</v>
      </c>
      <c r="G181" s="22">
        <v>22691</v>
      </c>
      <c r="H181" s="23">
        <v>131</v>
      </c>
      <c r="I181" s="23">
        <v>131</v>
      </c>
      <c r="J181" s="17">
        <f t="shared" si="36"/>
        <v>5</v>
      </c>
      <c r="K181" s="18">
        <f t="shared" si="32"/>
        <v>1.6666666666666667</v>
      </c>
      <c r="L181" s="17">
        <v>5</v>
      </c>
      <c r="M181" s="18">
        <f t="shared" si="33"/>
        <v>1.6666666666666667</v>
      </c>
      <c r="N181" s="6">
        <f t="shared" si="34"/>
        <v>42.950819672131153</v>
      </c>
      <c r="O181" s="6">
        <f t="shared" si="35"/>
        <v>42.950819672131153</v>
      </c>
      <c r="P181" s="88"/>
      <c r="Z181" s="8"/>
      <c r="AA181" s="8"/>
      <c r="AB181" s="24"/>
    </row>
    <row r="182" spans="1:28" x14ac:dyDescent="0.2">
      <c r="A182" s="5" t="s">
        <v>173</v>
      </c>
      <c r="B182" s="5" t="s">
        <v>91</v>
      </c>
      <c r="C182" s="5">
        <v>0</v>
      </c>
      <c r="D182" s="15">
        <v>400</v>
      </c>
      <c r="E182" s="15">
        <v>384</v>
      </c>
      <c r="F182" s="15">
        <v>382</v>
      </c>
      <c r="G182" s="22">
        <v>22692</v>
      </c>
      <c r="H182" s="23">
        <v>155</v>
      </c>
      <c r="I182" s="23">
        <v>155</v>
      </c>
      <c r="J182" s="17">
        <f t="shared" ref="J182" si="37">F182-D182</f>
        <v>-18</v>
      </c>
      <c r="K182" s="18">
        <f t="shared" ref="K182" si="38">J182/D182%</f>
        <v>-4.5</v>
      </c>
      <c r="L182" s="17">
        <v>18</v>
      </c>
      <c r="M182" s="18">
        <f t="shared" ref="M182" si="39">L182/D182%</f>
        <v>4.5</v>
      </c>
      <c r="N182" s="6">
        <f t="shared" ref="N182" si="40">H182/F182%</f>
        <v>40.575916230366495</v>
      </c>
      <c r="O182" s="6">
        <f t="shared" ref="O182" si="41">I182/F182%</f>
        <v>40.575916230366495</v>
      </c>
      <c r="P182" s="88"/>
      <c r="Z182" s="8"/>
      <c r="AA182" s="8"/>
      <c r="AB182" s="24"/>
    </row>
    <row r="183" spans="1:28" x14ac:dyDescent="0.2">
      <c r="A183" s="5" t="s">
        <v>173</v>
      </c>
      <c r="B183" s="5" t="s">
        <v>92</v>
      </c>
      <c r="C183" s="5">
        <v>0</v>
      </c>
      <c r="D183" s="15">
        <v>550</v>
      </c>
      <c r="E183" s="15">
        <v>450</v>
      </c>
      <c r="F183" s="15">
        <v>541</v>
      </c>
      <c r="G183" s="22">
        <v>22693</v>
      </c>
      <c r="H183" s="23">
        <v>92</v>
      </c>
      <c r="I183" s="23">
        <v>92</v>
      </c>
      <c r="J183" s="17">
        <f t="shared" si="36"/>
        <v>-9</v>
      </c>
      <c r="K183" s="18">
        <f t="shared" si="32"/>
        <v>-1.6363636363636365</v>
      </c>
      <c r="L183" s="17">
        <v>9</v>
      </c>
      <c r="M183" s="18">
        <f t="shared" si="33"/>
        <v>1.6363636363636365</v>
      </c>
      <c r="N183" s="6">
        <f t="shared" si="34"/>
        <v>17.005545286506468</v>
      </c>
      <c r="O183" s="6">
        <f t="shared" si="35"/>
        <v>17.005545286506468</v>
      </c>
      <c r="P183" s="88"/>
      <c r="Z183" s="8"/>
      <c r="AA183" s="8"/>
      <c r="AB183" s="24"/>
    </row>
    <row r="184" spans="1:28" x14ac:dyDescent="0.2">
      <c r="A184" s="5" t="s">
        <v>173</v>
      </c>
      <c r="B184" s="5" t="s">
        <v>93</v>
      </c>
      <c r="C184" s="5">
        <v>0</v>
      </c>
      <c r="D184" s="15">
        <v>400</v>
      </c>
      <c r="E184" s="15">
        <v>388</v>
      </c>
      <c r="F184" s="15">
        <v>406</v>
      </c>
      <c r="G184" s="22">
        <v>22694</v>
      </c>
      <c r="H184" s="23">
        <v>208</v>
      </c>
      <c r="I184" s="23">
        <v>208</v>
      </c>
      <c r="J184" s="17">
        <f t="shared" si="36"/>
        <v>6</v>
      </c>
      <c r="K184" s="18">
        <f t="shared" si="32"/>
        <v>1.5</v>
      </c>
      <c r="L184" s="17">
        <v>6</v>
      </c>
      <c r="M184" s="18">
        <f t="shared" si="33"/>
        <v>1.5</v>
      </c>
      <c r="N184" s="6">
        <f t="shared" si="34"/>
        <v>51.231527093596064</v>
      </c>
      <c r="O184" s="6">
        <f t="shared" si="35"/>
        <v>51.231527093596064</v>
      </c>
      <c r="P184" s="88"/>
      <c r="Z184" s="8"/>
      <c r="AA184" s="8"/>
      <c r="AB184" s="24"/>
    </row>
    <row r="185" spans="1:28" x14ac:dyDescent="0.2">
      <c r="A185" s="5" t="s">
        <v>173</v>
      </c>
      <c r="B185" s="5" t="s">
        <v>94</v>
      </c>
      <c r="C185" s="5">
        <v>0</v>
      </c>
      <c r="D185" s="15">
        <v>300</v>
      </c>
      <c r="E185" s="15">
        <v>277</v>
      </c>
      <c r="F185" s="15">
        <v>285</v>
      </c>
      <c r="G185" s="22">
        <v>22695</v>
      </c>
      <c r="H185" s="23">
        <v>97</v>
      </c>
      <c r="I185" s="23">
        <v>97</v>
      </c>
      <c r="J185" s="17">
        <f t="shared" si="36"/>
        <v>-15</v>
      </c>
      <c r="K185" s="18">
        <f t="shared" si="32"/>
        <v>-5</v>
      </c>
      <c r="L185" s="17">
        <v>15</v>
      </c>
      <c r="M185" s="18">
        <f t="shared" si="33"/>
        <v>5</v>
      </c>
      <c r="N185" s="6">
        <f t="shared" si="34"/>
        <v>34.035087719298247</v>
      </c>
      <c r="O185" s="6">
        <f t="shared" si="35"/>
        <v>34.035087719298247</v>
      </c>
      <c r="P185" s="88"/>
      <c r="Z185" s="8"/>
      <c r="AA185" s="8"/>
      <c r="AB185" s="24"/>
    </row>
    <row r="186" spans="1:28" s="34" customFormat="1" ht="15" x14ac:dyDescent="0.25">
      <c r="A186" s="30"/>
      <c r="B186" s="30"/>
      <c r="C186" s="73">
        <f>SUM(C171:C185)</f>
        <v>0</v>
      </c>
      <c r="D186" s="73">
        <f>SUM(D171:D185)</f>
        <v>5850</v>
      </c>
      <c r="E186" s="73">
        <f>SUM(E171:E185)</f>
        <v>5393</v>
      </c>
      <c r="F186" s="73">
        <f>SUM(F171:F185)</f>
        <v>6224</v>
      </c>
      <c r="G186" s="74"/>
      <c r="H186" s="73">
        <f>SUM(H171:H185)</f>
        <v>3124</v>
      </c>
      <c r="I186" s="73">
        <f>SUM(I171:I185)</f>
        <v>3124</v>
      </c>
      <c r="J186" s="36"/>
      <c r="K186" s="37">
        <f t="shared" si="32"/>
        <v>0</v>
      </c>
      <c r="L186" s="73">
        <f>SUM(L171:L185)</f>
        <v>532</v>
      </c>
      <c r="M186" s="38">
        <f t="shared" si="33"/>
        <v>9.0940170940170937</v>
      </c>
      <c r="N186" s="33">
        <f t="shared" si="34"/>
        <v>50.192802056555266</v>
      </c>
      <c r="O186" s="33">
        <f t="shared" si="35"/>
        <v>50.192802056555266</v>
      </c>
      <c r="P186" s="88"/>
    </row>
    <row r="190" spans="1:28" x14ac:dyDescent="0.2">
      <c r="A190" s="7" t="s">
        <v>120</v>
      </c>
      <c r="G190" s="7"/>
      <c r="J190" s="42"/>
      <c r="L190" s="42"/>
    </row>
    <row r="192" spans="1:28" s="48" customFormat="1" ht="15" x14ac:dyDescent="0.25">
      <c r="A192" s="45"/>
      <c r="B192" s="45"/>
      <c r="C192" s="46">
        <f>C38+C55+C125+C170+C186</f>
        <v>42426</v>
      </c>
      <c r="D192" s="46">
        <f>D38+D55+D125+D170+D186</f>
        <v>673230</v>
      </c>
      <c r="E192" s="46">
        <f>E38+E55+E125+E170+E186</f>
        <v>627241</v>
      </c>
      <c r="F192" s="46">
        <f>F38+F55+F125+F170+F186</f>
        <v>683430</v>
      </c>
      <c r="G192" s="32"/>
      <c r="H192" s="46">
        <f>H38+H55+H125+H170+H186</f>
        <v>99099</v>
      </c>
      <c r="I192" s="46">
        <f>I38+I55+I125+I170+I186</f>
        <v>58039</v>
      </c>
      <c r="J192" s="32">
        <f>F192-D192</f>
        <v>10200</v>
      </c>
      <c r="K192" s="33">
        <f>J192/D192%</f>
        <v>1.5150839980393029</v>
      </c>
      <c r="L192" s="46">
        <f>L38+L55+L125+L170+L186</f>
        <v>14386</v>
      </c>
      <c r="M192" s="33">
        <f>L192/D192%</f>
        <v>2.1368625878228835</v>
      </c>
      <c r="N192" s="33">
        <f>H192/F192%</f>
        <v>14.500241429261227</v>
      </c>
      <c r="O192" s="33">
        <f>I192/F192%</f>
        <v>8.4923108438318486</v>
      </c>
      <c r="P192" s="47"/>
    </row>
    <row r="194" spans="1:31" x14ac:dyDescent="0.2">
      <c r="F194" s="50"/>
    </row>
    <row r="195" spans="1:31" ht="15" x14ac:dyDescent="0.25">
      <c r="H195" t="s">
        <v>104</v>
      </c>
      <c r="K195" s="51"/>
      <c r="M195" s="51"/>
      <c r="O195" s="52"/>
    </row>
    <row r="197" spans="1:31" s="54" customFormat="1" ht="15" x14ac:dyDescent="0.25">
      <c r="A197" s="53"/>
      <c r="D197" s="55"/>
      <c r="E197" s="56"/>
      <c r="F197" s="57"/>
      <c r="G197" s="58"/>
      <c r="K197" s="59"/>
      <c r="M197" s="59"/>
      <c r="N197" s="59"/>
      <c r="O197" s="60"/>
    </row>
    <row r="198" spans="1:31" s="54" customFormat="1" ht="15" x14ac:dyDescent="0.25">
      <c r="A198" s="53"/>
      <c r="C198" s="9" t="s">
        <v>95</v>
      </c>
      <c r="D198" s="10">
        <f t="array" ref="D198">(SUM(($J$3:$J$185&gt;=0)*($J$3:$J$185&lt;=50))-4)</f>
        <v>54</v>
      </c>
      <c r="E198" s="11">
        <f>D198/D206</f>
        <v>0.3016759776536313</v>
      </c>
      <c r="F198" s="57"/>
      <c r="G198" s="58"/>
      <c r="K198" s="59"/>
      <c r="M198" s="59"/>
      <c r="N198" s="59"/>
      <c r="O198" s="60"/>
      <c r="R198" s="61"/>
    </row>
    <row r="199" spans="1:31" s="54" customFormat="1" ht="15" x14ac:dyDescent="0.25">
      <c r="A199" s="53"/>
      <c r="C199" s="9" t="s">
        <v>96</v>
      </c>
      <c r="D199" s="10">
        <f t="array" ref="D199">SUM(($J$3:$J$185&gt;=51)*($J$3:$J$185&lt;=100))</f>
        <v>38</v>
      </c>
      <c r="E199" s="11">
        <f>D199/D206</f>
        <v>0.21229050279329609</v>
      </c>
      <c r="F199" s="57"/>
      <c r="G199" s="58"/>
      <c r="K199" s="59"/>
      <c r="M199" s="59"/>
      <c r="N199" s="59"/>
      <c r="O199" s="60"/>
      <c r="R199" s="61"/>
    </row>
    <row r="200" spans="1:31" s="54" customFormat="1" ht="15" x14ac:dyDescent="0.25">
      <c r="A200" s="53"/>
      <c r="C200" s="9" t="s">
        <v>97</v>
      </c>
      <c r="D200" s="10">
        <f t="array" ref="D200">SUM(($J$3:$J$185&gt;=101)*($J$3:$J$185&lt;=200))</f>
        <v>28</v>
      </c>
      <c r="E200" s="11">
        <f>D200/D206</f>
        <v>0.15642458100558659</v>
      </c>
      <c r="F200" s="57"/>
      <c r="G200" s="58"/>
      <c r="K200" s="59"/>
      <c r="M200" s="59"/>
      <c r="N200" s="59"/>
      <c r="O200" s="60"/>
      <c r="R200" s="61"/>
    </row>
    <row r="201" spans="1:31" s="54" customFormat="1" ht="15" x14ac:dyDescent="0.25">
      <c r="A201" s="53"/>
      <c r="C201" s="9" t="s">
        <v>98</v>
      </c>
      <c r="D201" s="10">
        <f>COUNTIF($J$3:$J$185,"&gt;=201")</f>
        <v>9</v>
      </c>
      <c r="E201" s="11">
        <f>D201/D206</f>
        <v>5.027932960893855E-2</v>
      </c>
      <c r="F201" s="57"/>
      <c r="G201" s="58"/>
      <c r="K201" s="59"/>
      <c r="M201" s="59"/>
      <c r="N201" s="59"/>
      <c r="O201" s="60"/>
      <c r="R201" s="61"/>
    </row>
    <row r="202" spans="1:31" s="54" customFormat="1" ht="15" x14ac:dyDescent="0.25">
      <c r="A202" s="53"/>
      <c r="C202" s="9" t="s">
        <v>99</v>
      </c>
      <c r="D202" s="10">
        <f t="array" ref="D202">SUM(($J$3:$J$185&gt;=-50)*($J$3:$J$185&lt;=-1))</f>
        <v>35</v>
      </c>
      <c r="E202" s="11">
        <f>D202/D206</f>
        <v>0.19553072625698323</v>
      </c>
      <c r="F202" s="57"/>
      <c r="G202" s="58"/>
      <c r="K202" s="59"/>
      <c r="M202" s="59"/>
      <c r="N202" s="59"/>
      <c r="O202" s="60"/>
      <c r="R202" s="61"/>
    </row>
    <row r="203" spans="1:31" s="54" customFormat="1" ht="15" x14ac:dyDescent="0.25">
      <c r="A203" s="53"/>
      <c r="C203" s="9" t="s">
        <v>100</v>
      </c>
      <c r="D203" s="10">
        <f t="array" ref="D203">SUM(($J$3:$J$185&gt;=-100)*($J$3:$J$185&lt;=-51))</f>
        <v>13</v>
      </c>
      <c r="E203" s="11">
        <f>D203/D206</f>
        <v>7.2625698324022353E-2</v>
      </c>
      <c r="F203" s="57"/>
      <c r="G203" s="58"/>
      <c r="K203" s="59"/>
      <c r="M203" s="59"/>
      <c r="N203" s="59"/>
      <c r="O203" s="60"/>
      <c r="R203" s="61"/>
    </row>
    <row r="204" spans="1:31" s="54" customFormat="1" ht="15" x14ac:dyDescent="0.25">
      <c r="A204" s="53"/>
      <c r="C204" s="9" t="s">
        <v>101</v>
      </c>
      <c r="D204" s="10">
        <f t="array" ref="D204">SUM(($J$3:$J$185&gt;=-200)*($J$3:$J$185&lt;=-101))</f>
        <v>2</v>
      </c>
      <c r="E204" s="11">
        <f>D204/D206</f>
        <v>1.11731843575419E-2</v>
      </c>
      <c r="F204" s="57"/>
      <c r="G204" s="58"/>
      <c r="K204" s="59"/>
      <c r="M204" s="59"/>
      <c r="N204" s="59"/>
      <c r="O204" s="60"/>
      <c r="R204" s="61"/>
    </row>
    <row r="205" spans="1:31" s="54" customFormat="1" ht="15" x14ac:dyDescent="0.25">
      <c r="A205" s="53"/>
      <c r="C205" s="9" t="s">
        <v>102</v>
      </c>
      <c r="D205" s="10">
        <f>COUNTIF($J$3:$J$185,"&lt;= -201")</f>
        <v>0</v>
      </c>
      <c r="E205" s="11">
        <f>D205/D206</f>
        <v>0</v>
      </c>
      <c r="F205" s="62"/>
      <c r="G205" s="58"/>
      <c r="K205" s="59"/>
      <c r="M205" s="59"/>
      <c r="N205" s="59"/>
      <c r="O205" s="60"/>
      <c r="R205" s="61"/>
    </row>
    <row r="206" spans="1:31" ht="15" x14ac:dyDescent="0.2">
      <c r="B206" s="54"/>
      <c r="C206" s="12" t="s">
        <v>103</v>
      </c>
      <c r="D206" s="13">
        <f>SUM(D198:D205)</f>
        <v>179</v>
      </c>
      <c r="E206" s="14">
        <f>SUM(E198:E205)</f>
        <v>0.99999999999999989</v>
      </c>
      <c r="F206" s="54"/>
      <c r="L206" s="54"/>
      <c r="R206" s="61"/>
    </row>
    <row r="207" spans="1:31" s="42" customFormat="1" x14ac:dyDescent="0.2">
      <c r="A207" s="49"/>
      <c r="B207" s="54"/>
      <c r="C207" s="54"/>
      <c r="D207" s="54"/>
      <c r="E207" s="54"/>
      <c r="F207" s="54"/>
      <c r="H207" s="7"/>
      <c r="I207" s="7"/>
      <c r="J207" s="7"/>
      <c r="K207" s="43"/>
      <c r="L207" s="7"/>
      <c r="M207" s="43"/>
      <c r="N207" s="43"/>
      <c r="O207" s="44"/>
      <c r="P207" s="7"/>
      <c r="Q207" s="7"/>
      <c r="R207" s="61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  <row r="243" spans="18:18" x14ac:dyDescent="0.2">
      <c r="R243" s="61"/>
    </row>
    <row r="244" spans="18:18" x14ac:dyDescent="0.2">
      <c r="R244" s="61"/>
    </row>
    <row r="245" spans="18:18" x14ac:dyDescent="0.2">
      <c r="R245" s="61"/>
    </row>
    <row r="246" spans="18:18" x14ac:dyDescent="0.2">
      <c r="R246" s="61"/>
    </row>
    <row r="247" spans="18:18" x14ac:dyDescent="0.2">
      <c r="R247" s="61"/>
    </row>
    <row r="248" spans="18:18" x14ac:dyDescent="0.2">
      <c r="R248" s="61"/>
    </row>
    <row r="249" spans="18:18" x14ac:dyDescent="0.2">
      <c r="R249" s="61"/>
    </row>
  </sheetData>
  <mergeCells count="6">
    <mergeCell ref="P171:P186"/>
    <mergeCell ref="A1:O1"/>
    <mergeCell ref="P3:P38"/>
    <mergeCell ref="P39:P55"/>
    <mergeCell ref="P56:P125"/>
    <mergeCell ref="P126:P170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D2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174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'6m &amp; e'!F38</f>
        <v>260107</v>
      </c>
      <c r="C5" s="68">
        <f>'6m &amp; e'!I38</f>
        <v>9417</v>
      </c>
      <c r="D5" s="69">
        <f>C5/B5%</f>
        <v>3.6204331294428829</v>
      </c>
      <c r="E5" s="65"/>
    </row>
    <row r="6" spans="1:6" x14ac:dyDescent="0.25">
      <c r="A6" s="67" t="s">
        <v>116</v>
      </c>
      <c r="B6" s="68">
        <f>'6m &amp; e'!F55</f>
        <v>100429</v>
      </c>
      <c r="C6" s="68">
        <f>'6m &amp; e'!I55</f>
        <v>8894</v>
      </c>
      <c r="D6" s="69">
        <f>C6/B6%</f>
        <v>8.8560077268518054</v>
      </c>
      <c r="E6" s="65"/>
    </row>
    <row r="7" spans="1:6" x14ac:dyDescent="0.25">
      <c r="A7" s="67" t="s">
        <v>122</v>
      </c>
      <c r="B7" s="68">
        <f>'6m &amp; e'!F125+'6m &amp; e'!F170</f>
        <v>316670</v>
      </c>
      <c r="C7" s="68">
        <f>'6m &amp; e'!I125+'6m &amp; e'!I170</f>
        <v>36604</v>
      </c>
      <c r="D7" s="69">
        <f>C7/B7%</f>
        <v>11.559036220671363</v>
      </c>
      <c r="E7" s="65"/>
    </row>
    <row r="8" spans="1:6" x14ac:dyDescent="0.25">
      <c r="A8" s="67" t="s">
        <v>123</v>
      </c>
      <c r="B8" s="68">
        <f>'6m &amp; e'!F186</f>
        <v>6224</v>
      </c>
      <c r="C8" s="68">
        <f>'6m &amp; e'!I186</f>
        <v>3124</v>
      </c>
      <c r="D8" s="69">
        <f>C8/B8%</f>
        <v>50.192802056555266</v>
      </c>
      <c r="E8" s="65"/>
    </row>
    <row r="9" spans="1:6" x14ac:dyDescent="0.25">
      <c r="A9" s="70" t="s">
        <v>124</v>
      </c>
      <c r="B9" s="71">
        <f>SUM(B5:B8)</f>
        <v>683430</v>
      </c>
      <c r="C9" s="71">
        <f>SUM(C5:C8)</f>
        <v>58039</v>
      </c>
      <c r="D9" s="72">
        <f>C9/B9%</f>
        <v>8.4923108438318486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7"/>
  <sheetViews>
    <sheetView zoomScale="85" zoomScaleNormal="85" workbookViewId="0">
      <pane ySplit="2" topLeftCell="A173" activePane="bottomLeft" state="frozen"/>
      <selection activeCell="A2" sqref="A2:D2"/>
      <selection pane="bottomLeft" activeCell="A2" sqref="A2:D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176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175</v>
      </c>
      <c r="B3" s="5" t="s">
        <v>134</v>
      </c>
      <c r="C3" s="5">
        <v>0</v>
      </c>
      <c r="D3" s="15">
        <v>8100</v>
      </c>
      <c r="E3" s="15">
        <v>8181</v>
      </c>
      <c r="F3" s="15">
        <v>8156</v>
      </c>
      <c r="G3" s="22">
        <v>22101</v>
      </c>
      <c r="H3" s="23">
        <v>343</v>
      </c>
      <c r="I3" s="23">
        <v>343</v>
      </c>
      <c r="J3" s="17">
        <f t="shared" ref="J3:J37" si="0">F3-D3</f>
        <v>56</v>
      </c>
      <c r="K3" s="18">
        <f t="shared" ref="K3:K66" si="1">J3/D3%</f>
        <v>0.69135802469135799</v>
      </c>
      <c r="L3" s="17">
        <v>56</v>
      </c>
      <c r="M3" s="18">
        <f t="shared" ref="M3:M66" si="2">L3/D3%</f>
        <v>0.69135802469135799</v>
      </c>
      <c r="N3" s="6">
        <f t="shared" ref="N3:N66" si="3">H3/F3%</f>
        <v>4.2054928886709169</v>
      </c>
      <c r="O3" s="6">
        <f t="shared" ref="O3:O66" si="4">I3/F3%</f>
        <v>4.2054928886709169</v>
      </c>
      <c r="P3" s="88" t="s">
        <v>114</v>
      </c>
      <c r="Q3" s="7" t="s">
        <v>115</v>
      </c>
    </row>
    <row r="4" spans="1:31" x14ac:dyDescent="0.2">
      <c r="A4" s="5" t="s">
        <v>175</v>
      </c>
      <c r="B4" s="5" t="s">
        <v>26</v>
      </c>
      <c r="C4" s="5">
        <v>537</v>
      </c>
      <c r="D4" s="15">
        <v>7400</v>
      </c>
      <c r="E4" s="15">
        <v>6949</v>
      </c>
      <c r="F4" s="15">
        <v>7489</v>
      </c>
      <c r="G4" s="22">
        <v>22102</v>
      </c>
      <c r="H4" s="23">
        <v>372</v>
      </c>
      <c r="I4" s="23">
        <v>372</v>
      </c>
      <c r="J4" s="17">
        <f t="shared" si="0"/>
        <v>89</v>
      </c>
      <c r="K4" s="18">
        <f t="shared" si="1"/>
        <v>1.2027027027027026</v>
      </c>
      <c r="L4" s="17">
        <v>89</v>
      </c>
      <c r="M4" s="18">
        <f t="shared" si="2"/>
        <v>1.2027027027027026</v>
      </c>
      <c r="N4" s="6">
        <f t="shared" si="3"/>
        <v>4.9672853518493794</v>
      </c>
      <c r="O4" s="6">
        <f t="shared" si="4"/>
        <v>4.9672853518493794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175</v>
      </c>
      <c r="B5" s="5" t="s">
        <v>27</v>
      </c>
      <c r="C5" s="5">
        <v>0</v>
      </c>
      <c r="D5" s="15">
        <v>7100</v>
      </c>
      <c r="E5" s="15">
        <v>7186</v>
      </c>
      <c r="F5" s="15">
        <v>7232</v>
      </c>
      <c r="G5" s="22">
        <v>22104</v>
      </c>
      <c r="H5" s="23">
        <v>899</v>
      </c>
      <c r="I5" s="23">
        <v>0</v>
      </c>
      <c r="J5" s="17">
        <f t="shared" si="0"/>
        <v>132</v>
      </c>
      <c r="K5" s="18">
        <f t="shared" si="1"/>
        <v>1.8591549295774648</v>
      </c>
      <c r="L5" s="17">
        <v>132</v>
      </c>
      <c r="M5" s="18">
        <f t="shared" si="2"/>
        <v>1.8591549295774648</v>
      </c>
      <c r="N5" s="6">
        <f t="shared" si="3"/>
        <v>12.430862831858409</v>
      </c>
      <c r="O5" s="6">
        <f t="shared" si="4"/>
        <v>0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175</v>
      </c>
      <c r="B6" s="5" t="s">
        <v>21</v>
      </c>
      <c r="C6" s="5">
        <v>459</v>
      </c>
      <c r="D6" s="15">
        <v>6800</v>
      </c>
      <c r="E6" s="15">
        <v>6421</v>
      </c>
      <c r="F6" s="15">
        <v>6802</v>
      </c>
      <c r="G6" s="22">
        <v>22105</v>
      </c>
      <c r="H6" s="23">
        <v>232</v>
      </c>
      <c r="I6" s="23">
        <v>232</v>
      </c>
      <c r="J6" s="17">
        <f t="shared" si="0"/>
        <v>2</v>
      </c>
      <c r="K6" s="18">
        <f t="shared" si="1"/>
        <v>2.9411764705882353E-2</v>
      </c>
      <c r="L6" s="17">
        <v>2</v>
      </c>
      <c r="M6" s="18">
        <f t="shared" si="2"/>
        <v>2.9411764705882353E-2</v>
      </c>
      <c r="N6" s="6">
        <f t="shared" si="3"/>
        <v>3.4107615407233167</v>
      </c>
      <c r="O6" s="6">
        <f t="shared" si="4"/>
        <v>3.4107615407233167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175</v>
      </c>
      <c r="B7" s="5" t="s">
        <v>15</v>
      </c>
      <c r="C7" s="5">
        <v>0</v>
      </c>
      <c r="D7" s="15">
        <v>8000</v>
      </c>
      <c r="E7" s="15">
        <v>8075</v>
      </c>
      <c r="F7" s="15">
        <v>7991</v>
      </c>
      <c r="G7" s="22">
        <v>22106</v>
      </c>
      <c r="H7" s="23">
        <v>479</v>
      </c>
      <c r="I7" s="23">
        <v>479</v>
      </c>
      <c r="J7" s="17">
        <f t="shared" si="0"/>
        <v>-9</v>
      </c>
      <c r="K7" s="18">
        <f t="shared" si="1"/>
        <v>-0.1125</v>
      </c>
      <c r="L7" s="17">
        <v>9</v>
      </c>
      <c r="M7" s="18">
        <f t="shared" si="2"/>
        <v>0.1125</v>
      </c>
      <c r="N7" s="6">
        <f t="shared" si="3"/>
        <v>5.9942435239644603</v>
      </c>
      <c r="O7" s="6">
        <f t="shared" si="4"/>
        <v>5.9942435239644603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175</v>
      </c>
      <c r="B8" s="5" t="s">
        <v>20</v>
      </c>
      <c r="C8" s="5">
        <v>923</v>
      </c>
      <c r="D8" s="15">
        <v>7800</v>
      </c>
      <c r="E8" s="5">
        <v>6958</v>
      </c>
      <c r="F8" s="15">
        <v>7875</v>
      </c>
      <c r="G8" s="22">
        <v>22107</v>
      </c>
      <c r="H8" s="23">
        <v>247</v>
      </c>
      <c r="I8" s="23">
        <v>247</v>
      </c>
      <c r="J8" s="17">
        <f t="shared" si="0"/>
        <v>75</v>
      </c>
      <c r="K8" s="18">
        <f t="shared" si="1"/>
        <v>0.96153846153846156</v>
      </c>
      <c r="L8" s="17">
        <v>75</v>
      </c>
      <c r="M8" s="18">
        <f t="shared" si="2"/>
        <v>0.96153846153846156</v>
      </c>
      <c r="N8" s="6">
        <f t="shared" si="3"/>
        <v>3.1365079365079365</v>
      </c>
      <c r="O8" s="6">
        <f t="shared" si="4"/>
        <v>3.1365079365079365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175</v>
      </c>
      <c r="B9" s="5" t="s">
        <v>128</v>
      </c>
      <c r="C9" s="5">
        <v>0</v>
      </c>
      <c r="D9" s="15">
        <v>7800</v>
      </c>
      <c r="E9" s="15">
        <v>7779</v>
      </c>
      <c r="F9" s="15">
        <v>7837</v>
      </c>
      <c r="G9" s="22">
        <v>22108</v>
      </c>
      <c r="H9" s="23">
        <v>909</v>
      </c>
      <c r="I9" s="23">
        <v>0</v>
      </c>
      <c r="J9" s="17">
        <f t="shared" si="0"/>
        <v>37</v>
      </c>
      <c r="K9" s="18">
        <f t="shared" si="1"/>
        <v>0.47435897435897434</v>
      </c>
      <c r="L9" s="17">
        <v>37</v>
      </c>
      <c r="M9" s="18">
        <f t="shared" si="2"/>
        <v>0.47435897435897434</v>
      </c>
      <c r="N9" s="6">
        <f t="shared" si="3"/>
        <v>11.598826081408701</v>
      </c>
      <c r="O9" s="6">
        <f t="shared" si="4"/>
        <v>0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175</v>
      </c>
      <c r="B10" s="5" t="s">
        <v>133</v>
      </c>
      <c r="C10" s="5">
        <v>561</v>
      </c>
      <c r="D10" s="15">
        <v>7100</v>
      </c>
      <c r="E10" s="15">
        <v>6616</v>
      </c>
      <c r="F10" s="15">
        <v>7189</v>
      </c>
      <c r="G10" s="22">
        <v>22109</v>
      </c>
      <c r="H10" s="23">
        <v>406</v>
      </c>
      <c r="I10" s="23">
        <v>406</v>
      </c>
      <c r="J10" s="17">
        <f t="shared" si="0"/>
        <v>89</v>
      </c>
      <c r="K10" s="18">
        <f t="shared" si="1"/>
        <v>1.2535211267605635</v>
      </c>
      <c r="L10" s="17">
        <v>89</v>
      </c>
      <c r="M10" s="18">
        <f t="shared" si="2"/>
        <v>1.2535211267605635</v>
      </c>
      <c r="N10" s="6">
        <f t="shared" si="3"/>
        <v>5.6475170399221035</v>
      </c>
      <c r="O10" s="6">
        <f t="shared" si="4"/>
        <v>5.6475170399221035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175</v>
      </c>
      <c r="B11" s="5" t="s">
        <v>135</v>
      </c>
      <c r="C11" s="5">
        <v>0</v>
      </c>
      <c r="D11" s="15">
        <v>8200</v>
      </c>
      <c r="E11" s="15">
        <v>8274</v>
      </c>
      <c r="F11" s="15">
        <v>8267</v>
      </c>
      <c r="G11" s="22">
        <v>22110</v>
      </c>
      <c r="H11" s="23">
        <v>488</v>
      </c>
      <c r="I11" s="23">
        <v>0</v>
      </c>
      <c r="J11" s="17">
        <f t="shared" si="0"/>
        <v>67</v>
      </c>
      <c r="K11" s="18">
        <f t="shared" si="1"/>
        <v>0.81707317073170727</v>
      </c>
      <c r="L11" s="17">
        <v>67</v>
      </c>
      <c r="M11" s="18">
        <f t="shared" si="2"/>
        <v>0.81707317073170727</v>
      </c>
      <c r="N11" s="6">
        <f t="shared" si="3"/>
        <v>5.9029877827506958</v>
      </c>
      <c r="O11" s="6">
        <f t="shared" si="4"/>
        <v>0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175</v>
      </c>
      <c r="B12" s="5" t="s">
        <v>22</v>
      </c>
      <c r="C12" s="5">
        <v>894</v>
      </c>
      <c r="D12" s="15">
        <v>7300</v>
      </c>
      <c r="E12" s="15">
        <v>6485</v>
      </c>
      <c r="F12" s="15">
        <v>7484</v>
      </c>
      <c r="G12" s="22">
        <v>22111</v>
      </c>
      <c r="H12" s="23">
        <v>445</v>
      </c>
      <c r="I12" s="23">
        <v>445</v>
      </c>
      <c r="J12" s="17">
        <f t="shared" si="0"/>
        <v>184</v>
      </c>
      <c r="K12" s="18">
        <f t="shared" si="1"/>
        <v>2.5205479452054793</v>
      </c>
      <c r="L12" s="17">
        <v>184</v>
      </c>
      <c r="M12" s="18">
        <f t="shared" si="2"/>
        <v>2.5205479452054793</v>
      </c>
      <c r="N12" s="6">
        <f t="shared" si="3"/>
        <v>5.946018172100481</v>
      </c>
      <c r="O12" s="6">
        <f t="shared" si="4"/>
        <v>5.946018172100481</v>
      </c>
      <c r="P12" s="88"/>
      <c r="AA12" s="8"/>
      <c r="AB12" s="8"/>
      <c r="AC12" s="8"/>
      <c r="AD12" s="8"/>
    </row>
    <row r="13" spans="1:31" x14ac:dyDescent="0.2">
      <c r="A13" s="5" t="s">
        <v>175</v>
      </c>
      <c r="B13" s="5" t="s">
        <v>24</v>
      </c>
      <c r="C13" s="5">
        <v>856</v>
      </c>
      <c r="D13" s="15">
        <v>7100</v>
      </c>
      <c r="E13" s="15">
        <v>6324</v>
      </c>
      <c r="F13" s="15">
        <v>7082</v>
      </c>
      <c r="G13" s="22">
        <v>22112</v>
      </c>
      <c r="H13" s="23">
        <v>382</v>
      </c>
      <c r="I13" s="23">
        <v>382</v>
      </c>
      <c r="J13" s="17">
        <f t="shared" si="0"/>
        <v>-18</v>
      </c>
      <c r="K13" s="18">
        <f t="shared" si="1"/>
        <v>-0.25352112676056338</v>
      </c>
      <c r="L13" s="17">
        <v>18</v>
      </c>
      <c r="M13" s="18">
        <f t="shared" si="2"/>
        <v>0.25352112676056338</v>
      </c>
      <c r="N13" s="6">
        <f t="shared" si="3"/>
        <v>5.3939565094606046</v>
      </c>
      <c r="O13" s="6">
        <f t="shared" si="4"/>
        <v>5.3939565094606046</v>
      </c>
      <c r="P13" s="88"/>
      <c r="AA13" s="8"/>
      <c r="AB13" s="8"/>
      <c r="AC13" s="8"/>
      <c r="AD13" s="24"/>
    </row>
    <row r="14" spans="1:31" x14ac:dyDescent="0.2">
      <c r="A14" s="5" t="s">
        <v>175</v>
      </c>
      <c r="B14" s="5" t="s">
        <v>17</v>
      </c>
      <c r="C14" s="5">
        <v>0</v>
      </c>
      <c r="D14" s="5">
        <v>8000</v>
      </c>
      <c r="E14" s="5">
        <v>8079</v>
      </c>
      <c r="F14" s="5">
        <v>8064</v>
      </c>
      <c r="G14" s="22">
        <v>22113</v>
      </c>
      <c r="H14" s="16">
        <v>1035</v>
      </c>
      <c r="I14" s="16">
        <v>1035</v>
      </c>
      <c r="J14" s="17">
        <f t="shared" si="0"/>
        <v>64</v>
      </c>
      <c r="K14" s="18">
        <f t="shared" si="1"/>
        <v>0.8</v>
      </c>
      <c r="L14" s="17">
        <v>64</v>
      </c>
      <c r="M14" s="18">
        <f t="shared" si="2"/>
        <v>0.8</v>
      </c>
      <c r="N14" s="6">
        <f t="shared" si="3"/>
        <v>12.834821428571429</v>
      </c>
      <c r="O14" s="6">
        <f t="shared" si="4"/>
        <v>12.834821428571429</v>
      </c>
      <c r="P14" s="88"/>
      <c r="AA14" s="8"/>
      <c r="AB14" s="8"/>
      <c r="AC14" s="8"/>
    </row>
    <row r="15" spans="1:31" x14ac:dyDescent="0.2">
      <c r="A15" s="5" t="s">
        <v>175</v>
      </c>
      <c r="B15" s="5" t="s">
        <v>14</v>
      </c>
      <c r="C15" s="5">
        <v>0</v>
      </c>
      <c r="D15" s="15">
        <v>8000</v>
      </c>
      <c r="E15" s="15">
        <v>7965</v>
      </c>
      <c r="F15" s="15">
        <v>7880</v>
      </c>
      <c r="G15" s="22">
        <v>22114</v>
      </c>
      <c r="H15" s="23">
        <v>503</v>
      </c>
      <c r="I15" s="23">
        <v>0</v>
      </c>
      <c r="J15" s="17">
        <f t="shared" si="0"/>
        <v>-120</v>
      </c>
      <c r="K15" s="18">
        <f t="shared" si="1"/>
        <v>-1.5</v>
      </c>
      <c r="L15" s="17">
        <v>120</v>
      </c>
      <c r="M15" s="18">
        <f t="shared" si="2"/>
        <v>1.5</v>
      </c>
      <c r="N15" s="6">
        <f t="shared" si="3"/>
        <v>6.3832487309644677</v>
      </c>
      <c r="O15" s="6">
        <f t="shared" si="4"/>
        <v>0</v>
      </c>
      <c r="P15" s="88"/>
      <c r="AA15" s="8"/>
      <c r="AB15" s="8"/>
      <c r="AC15" s="8"/>
    </row>
    <row r="16" spans="1:31" x14ac:dyDescent="0.2">
      <c r="A16" s="5" t="s">
        <v>175</v>
      </c>
      <c r="B16" s="5" t="s">
        <v>125</v>
      </c>
      <c r="C16" s="5">
        <v>0</v>
      </c>
      <c r="D16" s="15">
        <v>8400</v>
      </c>
      <c r="E16" s="15">
        <v>8481</v>
      </c>
      <c r="F16" s="15">
        <v>8451</v>
      </c>
      <c r="G16" s="22">
        <v>22115</v>
      </c>
      <c r="H16" s="23">
        <v>1083</v>
      </c>
      <c r="I16" s="23">
        <v>0</v>
      </c>
      <c r="J16" s="17">
        <f t="shared" si="0"/>
        <v>51</v>
      </c>
      <c r="K16" s="18">
        <f t="shared" si="1"/>
        <v>0.6071428571428571</v>
      </c>
      <c r="L16" s="17">
        <v>51</v>
      </c>
      <c r="M16" s="18">
        <f t="shared" si="2"/>
        <v>0.6071428571428571</v>
      </c>
      <c r="N16" s="6">
        <f t="shared" si="3"/>
        <v>12.815051473198437</v>
      </c>
      <c r="O16" s="6">
        <f t="shared" si="4"/>
        <v>0</v>
      </c>
      <c r="P16" s="88"/>
      <c r="AA16" s="8"/>
      <c r="AB16" s="8"/>
      <c r="AC16" s="8"/>
    </row>
    <row r="17" spans="1:29" x14ac:dyDescent="0.2">
      <c r="A17" s="5" t="s">
        <v>175</v>
      </c>
      <c r="B17" s="5" t="s">
        <v>126</v>
      </c>
      <c r="C17" s="5">
        <v>788</v>
      </c>
      <c r="D17" s="15">
        <v>7000</v>
      </c>
      <c r="E17" s="15">
        <v>6199</v>
      </c>
      <c r="F17" s="15">
        <v>6971</v>
      </c>
      <c r="G17" s="22">
        <v>22116</v>
      </c>
      <c r="H17" s="23">
        <v>102</v>
      </c>
      <c r="I17" s="23">
        <v>102</v>
      </c>
      <c r="J17" s="17">
        <f t="shared" si="0"/>
        <v>-29</v>
      </c>
      <c r="K17" s="18">
        <f t="shared" si="1"/>
        <v>-0.41428571428571431</v>
      </c>
      <c r="L17" s="17">
        <v>29</v>
      </c>
      <c r="M17" s="18">
        <f t="shared" si="2"/>
        <v>0.41428571428571431</v>
      </c>
      <c r="N17" s="6">
        <f t="shared" si="3"/>
        <v>1.4632047052072874</v>
      </c>
      <c r="O17" s="6">
        <f t="shared" si="4"/>
        <v>1.4632047052072874</v>
      </c>
      <c r="P17" s="88"/>
      <c r="AA17" s="8"/>
      <c r="AB17" s="8"/>
      <c r="AC17" s="8"/>
    </row>
    <row r="18" spans="1:29" x14ac:dyDescent="0.2">
      <c r="A18" s="5" t="s">
        <v>175</v>
      </c>
      <c r="B18" s="5" t="s">
        <v>25</v>
      </c>
      <c r="C18" s="5">
        <v>759</v>
      </c>
      <c r="D18" s="5">
        <v>6800</v>
      </c>
      <c r="E18" s="5">
        <v>6116</v>
      </c>
      <c r="F18" s="5">
        <v>6889</v>
      </c>
      <c r="G18" s="22">
        <v>22117</v>
      </c>
      <c r="H18" s="16">
        <v>276</v>
      </c>
      <c r="I18" s="16">
        <v>276</v>
      </c>
      <c r="J18" s="17">
        <f t="shared" si="0"/>
        <v>89</v>
      </c>
      <c r="K18" s="18">
        <f t="shared" si="1"/>
        <v>1.3088235294117647</v>
      </c>
      <c r="L18" s="17">
        <v>89</v>
      </c>
      <c r="M18" s="18">
        <f t="shared" si="2"/>
        <v>1.3088235294117647</v>
      </c>
      <c r="N18" s="6">
        <f t="shared" si="3"/>
        <v>4.0063869937581655</v>
      </c>
      <c r="O18" s="6">
        <f t="shared" si="4"/>
        <v>4.0063869937581655</v>
      </c>
      <c r="P18" s="88"/>
      <c r="AA18" s="8"/>
      <c r="AB18" s="8"/>
      <c r="AC18" s="8"/>
    </row>
    <row r="19" spans="1:29" x14ac:dyDescent="0.2">
      <c r="A19" s="5" t="s">
        <v>175</v>
      </c>
      <c r="B19" s="5" t="s">
        <v>136</v>
      </c>
      <c r="C19" s="5">
        <v>0</v>
      </c>
      <c r="D19" s="5">
        <v>7600</v>
      </c>
      <c r="E19" s="5">
        <v>7675</v>
      </c>
      <c r="F19" s="5">
        <v>7667</v>
      </c>
      <c r="G19" s="22">
        <v>22118</v>
      </c>
      <c r="H19" s="16">
        <v>769</v>
      </c>
      <c r="I19" s="16">
        <v>0</v>
      </c>
      <c r="J19" s="17">
        <f t="shared" si="0"/>
        <v>67</v>
      </c>
      <c r="K19" s="18">
        <f t="shared" si="1"/>
        <v>0.88157894736842102</v>
      </c>
      <c r="L19" s="17">
        <v>67</v>
      </c>
      <c r="M19" s="18">
        <f t="shared" si="2"/>
        <v>0.88157894736842102</v>
      </c>
      <c r="N19" s="6">
        <f t="shared" si="3"/>
        <v>10.029998695708882</v>
      </c>
      <c r="O19" s="6">
        <f t="shared" si="4"/>
        <v>0</v>
      </c>
      <c r="P19" s="88"/>
      <c r="AA19" s="8"/>
      <c r="AB19" s="8"/>
      <c r="AC19" s="8"/>
    </row>
    <row r="20" spans="1:29" x14ac:dyDescent="0.2">
      <c r="A20" s="5" t="s">
        <v>175</v>
      </c>
      <c r="B20" s="5" t="s">
        <v>16</v>
      </c>
      <c r="C20" s="5">
        <v>0</v>
      </c>
      <c r="D20" s="5">
        <v>8300</v>
      </c>
      <c r="E20" s="5">
        <v>8262</v>
      </c>
      <c r="F20" s="5">
        <v>8194</v>
      </c>
      <c r="G20" s="22">
        <v>22119</v>
      </c>
      <c r="H20" s="16">
        <v>425</v>
      </c>
      <c r="I20" s="16">
        <v>0</v>
      </c>
      <c r="J20" s="17">
        <f t="shared" si="0"/>
        <v>-106</v>
      </c>
      <c r="K20" s="18">
        <f t="shared" si="1"/>
        <v>-1.2771084337349397</v>
      </c>
      <c r="L20" s="17">
        <v>106</v>
      </c>
      <c r="M20" s="18">
        <f t="shared" si="2"/>
        <v>1.2771084337349397</v>
      </c>
      <c r="N20" s="6">
        <f t="shared" si="3"/>
        <v>5.186721991701245</v>
      </c>
      <c r="O20" s="6">
        <f t="shared" si="4"/>
        <v>0</v>
      </c>
      <c r="P20" s="88"/>
      <c r="AA20" s="8"/>
      <c r="AB20" s="8"/>
      <c r="AC20" s="8"/>
    </row>
    <row r="21" spans="1:29" x14ac:dyDescent="0.2">
      <c r="A21" s="5" t="s">
        <v>175</v>
      </c>
      <c r="B21" s="5" t="s">
        <v>18</v>
      </c>
      <c r="C21" s="5">
        <v>0</v>
      </c>
      <c r="D21" s="5">
        <v>7900</v>
      </c>
      <c r="E21" s="5">
        <v>7847</v>
      </c>
      <c r="F21" s="5">
        <v>7977</v>
      </c>
      <c r="G21" s="22">
        <v>22120</v>
      </c>
      <c r="H21" s="16">
        <v>778</v>
      </c>
      <c r="I21" s="16">
        <v>0</v>
      </c>
      <c r="J21" s="17">
        <f t="shared" si="0"/>
        <v>77</v>
      </c>
      <c r="K21" s="18">
        <f t="shared" si="1"/>
        <v>0.97468354430379744</v>
      </c>
      <c r="L21" s="17">
        <v>77</v>
      </c>
      <c r="M21" s="18">
        <f t="shared" si="2"/>
        <v>0.97468354430379744</v>
      </c>
      <c r="N21" s="6">
        <f t="shared" si="3"/>
        <v>9.7530399899711675</v>
      </c>
      <c r="O21" s="6">
        <f t="shared" si="4"/>
        <v>0</v>
      </c>
      <c r="P21" s="88"/>
      <c r="AA21" s="8"/>
      <c r="AB21" s="8"/>
      <c r="AC21" s="8"/>
    </row>
    <row r="22" spans="1:29" x14ac:dyDescent="0.2">
      <c r="A22" s="80" t="s">
        <v>175</v>
      </c>
      <c r="B22" s="80" t="s">
        <v>133</v>
      </c>
      <c r="C22" s="80">
        <v>0</v>
      </c>
      <c r="D22" s="80">
        <v>8000</v>
      </c>
      <c r="E22" s="80">
        <v>8081</v>
      </c>
      <c r="F22" s="80">
        <v>7972</v>
      </c>
      <c r="G22" s="81">
        <v>2251</v>
      </c>
      <c r="H22" s="80">
        <v>890</v>
      </c>
      <c r="I22" s="80">
        <v>0</v>
      </c>
      <c r="J22" s="78">
        <f t="shared" si="0"/>
        <v>-28</v>
      </c>
      <c r="K22" s="77">
        <f t="shared" si="1"/>
        <v>-0.35</v>
      </c>
      <c r="L22" s="78">
        <v>28</v>
      </c>
      <c r="M22" s="77">
        <f t="shared" si="2"/>
        <v>0.35</v>
      </c>
      <c r="N22" s="79">
        <f t="shared" si="3"/>
        <v>11.164074259909684</v>
      </c>
      <c r="O22" s="79">
        <f t="shared" si="4"/>
        <v>0</v>
      </c>
      <c r="P22" s="88"/>
      <c r="AA22" s="8"/>
      <c r="AB22" s="8"/>
    </row>
    <row r="23" spans="1:29" x14ac:dyDescent="0.2">
      <c r="A23" s="5" t="s">
        <v>175</v>
      </c>
      <c r="B23" s="5" t="s">
        <v>18</v>
      </c>
      <c r="C23" s="5">
        <v>778</v>
      </c>
      <c r="D23" s="5">
        <v>6700</v>
      </c>
      <c r="E23" s="5">
        <v>6003</v>
      </c>
      <c r="F23" s="5">
        <v>6812</v>
      </c>
      <c r="G23" s="22">
        <v>2252</v>
      </c>
      <c r="H23" s="16">
        <v>358</v>
      </c>
      <c r="I23" s="16">
        <v>358</v>
      </c>
      <c r="J23" s="17">
        <f t="shared" si="0"/>
        <v>112</v>
      </c>
      <c r="K23" s="18">
        <f t="shared" si="1"/>
        <v>1.6716417910447761</v>
      </c>
      <c r="L23" s="17">
        <v>112</v>
      </c>
      <c r="M23" s="18">
        <f t="shared" si="2"/>
        <v>1.6716417910447761</v>
      </c>
      <c r="N23" s="6">
        <f t="shared" si="3"/>
        <v>5.2554315913094536</v>
      </c>
      <c r="O23" s="6">
        <f t="shared" si="4"/>
        <v>5.2554315913094536</v>
      </c>
      <c r="P23" s="88"/>
      <c r="AA23" s="8"/>
      <c r="AB23" s="8"/>
    </row>
    <row r="24" spans="1:29" x14ac:dyDescent="0.2">
      <c r="A24" s="5" t="s">
        <v>175</v>
      </c>
      <c r="B24" s="5" t="s">
        <v>20</v>
      </c>
      <c r="C24" s="5">
        <v>0</v>
      </c>
      <c r="D24" s="5">
        <v>8000</v>
      </c>
      <c r="E24" s="5">
        <v>8066</v>
      </c>
      <c r="F24" s="5">
        <v>8102</v>
      </c>
      <c r="G24" s="22">
        <v>2253</v>
      </c>
      <c r="H24" s="16">
        <v>730</v>
      </c>
      <c r="I24" s="16">
        <v>0</v>
      </c>
      <c r="J24" s="17">
        <f t="shared" si="0"/>
        <v>102</v>
      </c>
      <c r="K24" s="18">
        <f t="shared" si="1"/>
        <v>1.2749999999999999</v>
      </c>
      <c r="L24" s="17">
        <v>102</v>
      </c>
      <c r="M24" s="18">
        <f t="shared" si="2"/>
        <v>1.2749999999999999</v>
      </c>
      <c r="N24" s="6">
        <f t="shared" si="3"/>
        <v>9.0101209577882013</v>
      </c>
      <c r="O24" s="6">
        <f t="shared" si="4"/>
        <v>0</v>
      </c>
      <c r="P24" s="88"/>
      <c r="AA24" s="8"/>
      <c r="AB24" s="8"/>
    </row>
    <row r="25" spans="1:29" x14ac:dyDescent="0.2">
      <c r="A25" s="5" t="s">
        <v>175</v>
      </c>
      <c r="B25" s="5" t="s">
        <v>24</v>
      </c>
      <c r="C25" s="5">
        <v>0</v>
      </c>
      <c r="D25" s="5">
        <v>7800</v>
      </c>
      <c r="E25" s="5">
        <v>7790</v>
      </c>
      <c r="F25" s="5">
        <v>7750</v>
      </c>
      <c r="G25" s="22">
        <v>2255</v>
      </c>
      <c r="H25" s="16">
        <v>764</v>
      </c>
      <c r="I25" s="16">
        <v>0</v>
      </c>
      <c r="J25" s="17">
        <f t="shared" si="0"/>
        <v>-50</v>
      </c>
      <c r="K25" s="18">
        <f t="shared" si="1"/>
        <v>-0.64102564102564108</v>
      </c>
      <c r="L25" s="17">
        <v>50</v>
      </c>
      <c r="M25" s="18">
        <f t="shared" si="2"/>
        <v>0.64102564102564108</v>
      </c>
      <c r="N25" s="6">
        <f t="shared" si="3"/>
        <v>9.8580645161290317</v>
      </c>
      <c r="O25" s="6">
        <f t="shared" si="4"/>
        <v>0</v>
      </c>
      <c r="P25" s="88"/>
      <c r="AA25" s="8"/>
      <c r="AB25" s="8"/>
    </row>
    <row r="26" spans="1:29" x14ac:dyDescent="0.2">
      <c r="A26" s="5" t="s">
        <v>175</v>
      </c>
      <c r="B26" s="5" t="s">
        <v>126</v>
      </c>
      <c r="C26" s="5">
        <v>0</v>
      </c>
      <c r="D26" s="5">
        <v>6200</v>
      </c>
      <c r="E26" s="5">
        <v>6283</v>
      </c>
      <c r="F26" s="5">
        <v>6328</v>
      </c>
      <c r="G26" s="22">
        <v>2256</v>
      </c>
      <c r="H26" s="16">
        <v>1141</v>
      </c>
      <c r="I26" s="16">
        <v>0</v>
      </c>
      <c r="J26" s="17">
        <f t="shared" si="0"/>
        <v>128</v>
      </c>
      <c r="K26" s="18">
        <f t="shared" si="1"/>
        <v>2.064516129032258</v>
      </c>
      <c r="L26" s="17">
        <v>128</v>
      </c>
      <c r="M26" s="18">
        <f t="shared" si="2"/>
        <v>2.064516129032258</v>
      </c>
      <c r="N26" s="6">
        <f t="shared" si="3"/>
        <v>18.030973451327434</v>
      </c>
      <c r="O26" s="6">
        <f t="shared" si="4"/>
        <v>0</v>
      </c>
      <c r="P26" s="88"/>
      <c r="AA26" s="8"/>
      <c r="AB26" s="8"/>
    </row>
    <row r="27" spans="1:29" x14ac:dyDescent="0.2">
      <c r="A27" s="5" t="s">
        <v>175</v>
      </c>
      <c r="B27" s="5" t="s">
        <v>134</v>
      </c>
      <c r="C27" s="5">
        <v>0</v>
      </c>
      <c r="D27" s="5">
        <v>7600</v>
      </c>
      <c r="E27" s="5">
        <v>7680</v>
      </c>
      <c r="F27" s="5">
        <v>7798</v>
      </c>
      <c r="G27" s="22">
        <v>2257</v>
      </c>
      <c r="H27" s="16">
        <v>957</v>
      </c>
      <c r="I27" s="16">
        <v>0</v>
      </c>
      <c r="J27" s="17">
        <f t="shared" si="0"/>
        <v>198</v>
      </c>
      <c r="K27" s="18">
        <f t="shared" si="1"/>
        <v>2.6052631578947367</v>
      </c>
      <c r="L27" s="17">
        <v>198</v>
      </c>
      <c r="M27" s="18">
        <f t="shared" si="2"/>
        <v>2.6052631578947367</v>
      </c>
      <c r="N27" s="6">
        <f t="shared" si="3"/>
        <v>12.272377532700691</v>
      </c>
      <c r="O27" s="6">
        <f t="shared" si="4"/>
        <v>0</v>
      </c>
      <c r="P27" s="88"/>
      <c r="AA27" s="8"/>
      <c r="AB27" s="8"/>
    </row>
    <row r="28" spans="1:29" x14ac:dyDescent="0.2">
      <c r="A28" s="5" t="s">
        <v>175</v>
      </c>
      <c r="B28" s="5" t="s">
        <v>128</v>
      </c>
      <c r="C28" s="5">
        <v>909</v>
      </c>
      <c r="D28" s="5">
        <v>6900</v>
      </c>
      <c r="E28" s="5">
        <v>5966</v>
      </c>
      <c r="F28" s="5">
        <v>6797</v>
      </c>
      <c r="G28" s="22">
        <v>2258</v>
      </c>
      <c r="H28" s="16">
        <v>193</v>
      </c>
      <c r="I28" s="16">
        <v>193</v>
      </c>
      <c r="J28" s="17">
        <f t="shared" si="0"/>
        <v>-103</v>
      </c>
      <c r="K28" s="18">
        <f t="shared" si="1"/>
        <v>-1.4927536231884058</v>
      </c>
      <c r="L28" s="17">
        <v>103</v>
      </c>
      <c r="M28" s="18">
        <f t="shared" si="2"/>
        <v>1.4927536231884058</v>
      </c>
      <c r="N28" s="6">
        <f t="shared" si="3"/>
        <v>2.8394880094159189</v>
      </c>
      <c r="O28" s="6">
        <f t="shared" si="4"/>
        <v>2.8394880094159189</v>
      </c>
      <c r="P28" s="88"/>
      <c r="AA28" s="8"/>
      <c r="AB28" s="8"/>
    </row>
    <row r="29" spans="1:29" x14ac:dyDescent="0.2">
      <c r="A29" s="5" t="s">
        <v>175</v>
      </c>
      <c r="B29" s="5" t="s">
        <v>125</v>
      </c>
      <c r="C29" s="5">
        <v>1083</v>
      </c>
      <c r="D29" s="5">
        <v>6700</v>
      </c>
      <c r="E29" s="5">
        <v>5696</v>
      </c>
      <c r="F29" s="5">
        <v>6807</v>
      </c>
      <c r="G29" s="22">
        <v>2259</v>
      </c>
      <c r="H29" s="16">
        <v>237</v>
      </c>
      <c r="I29" s="16">
        <v>237</v>
      </c>
      <c r="J29" s="17">
        <f t="shared" si="0"/>
        <v>107</v>
      </c>
      <c r="K29" s="18">
        <f t="shared" si="1"/>
        <v>1.5970149253731343</v>
      </c>
      <c r="L29" s="17">
        <v>107</v>
      </c>
      <c r="M29" s="18">
        <f t="shared" si="2"/>
        <v>1.5970149253731343</v>
      </c>
      <c r="N29" s="6">
        <f t="shared" si="3"/>
        <v>3.481710004407228</v>
      </c>
      <c r="O29" s="6">
        <f t="shared" si="4"/>
        <v>3.481710004407228</v>
      </c>
      <c r="P29" s="88"/>
      <c r="AA29" s="8"/>
      <c r="AB29" s="8"/>
    </row>
    <row r="30" spans="1:29" x14ac:dyDescent="0.2">
      <c r="A30" s="5" t="s">
        <v>175</v>
      </c>
      <c r="B30" s="5" t="s">
        <v>23</v>
      </c>
      <c r="C30" s="5">
        <v>0</v>
      </c>
      <c r="D30" s="5">
        <v>6500</v>
      </c>
      <c r="E30" s="5">
        <v>6584</v>
      </c>
      <c r="F30" s="5">
        <v>6541</v>
      </c>
      <c r="G30" s="22">
        <v>2260</v>
      </c>
      <c r="H30" s="16">
        <v>551</v>
      </c>
      <c r="I30" s="16">
        <v>551</v>
      </c>
      <c r="J30" s="17">
        <f t="shared" si="0"/>
        <v>41</v>
      </c>
      <c r="K30" s="18">
        <f t="shared" si="1"/>
        <v>0.63076923076923075</v>
      </c>
      <c r="L30" s="17">
        <v>41</v>
      </c>
      <c r="M30" s="18">
        <f t="shared" si="2"/>
        <v>0.63076923076923075</v>
      </c>
      <c r="N30" s="6">
        <f t="shared" si="3"/>
        <v>8.423788411557867</v>
      </c>
      <c r="O30" s="6">
        <f t="shared" si="4"/>
        <v>8.423788411557867</v>
      </c>
      <c r="P30" s="88"/>
      <c r="AA30" s="8"/>
      <c r="AB30" s="8"/>
    </row>
    <row r="31" spans="1:29" x14ac:dyDescent="0.2">
      <c r="A31" s="5" t="s">
        <v>175</v>
      </c>
      <c r="B31" s="5" t="s">
        <v>25</v>
      </c>
      <c r="C31" s="5">
        <v>0</v>
      </c>
      <c r="D31" s="5">
        <v>6700</v>
      </c>
      <c r="E31" s="5">
        <v>6778</v>
      </c>
      <c r="F31" s="5">
        <v>6788</v>
      </c>
      <c r="G31" s="22">
        <v>2261</v>
      </c>
      <c r="H31" s="16">
        <v>880</v>
      </c>
      <c r="I31" s="16">
        <v>0</v>
      </c>
      <c r="J31" s="17">
        <f t="shared" si="0"/>
        <v>88</v>
      </c>
      <c r="K31" s="18">
        <f t="shared" si="1"/>
        <v>1.3134328358208955</v>
      </c>
      <c r="L31" s="17">
        <v>88</v>
      </c>
      <c r="M31" s="18">
        <f t="shared" si="2"/>
        <v>1.3134328358208955</v>
      </c>
      <c r="N31" s="6">
        <f t="shared" si="3"/>
        <v>12.96405421331762</v>
      </c>
      <c r="O31" s="6">
        <f t="shared" si="4"/>
        <v>0</v>
      </c>
      <c r="P31" s="88"/>
      <c r="AA31" s="8"/>
      <c r="AB31" s="8"/>
    </row>
    <row r="32" spans="1:29" x14ac:dyDescent="0.2">
      <c r="A32" s="5" t="s">
        <v>175</v>
      </c>
      <c r="B32" s="5" t="s">
        <v>22</v>
      </c>
      <c r="C32" s="5">
        <v>0</v>
      </c>
      <c r="D32" s="5">
        <v>7000</v>
      </c>
      <c r="E32" s="5">
        <v>6991</v>
      </c>
      <c r="F32" s="5">
        <v>7058</v>
      </c>
      <c r="G32" s="22">
        <v>2262</v>
      </c>
      <c r="H32" s="16">
        <v>807</v>
      </c>
      <c r="I32" s="16">
        <v>0</v>
      </c>
      <c r="J32" s="17">
        <f t="shared" si="0"/>
        <v>58</v>
      </c>
      <c r="K32" s="18">
        <f t="shared" si="1"/>
        <v>0.82857142857142863</v>
      </c>
      <c r="L32" s="17">
        <v>58</v>
      </c>
      <c r="M32" s="18">
        <f t="shared" si="2"/>
        <v>0.82857142857142863</v>
      </c>
      <c r="N32" s="6">
        <f t="shared" si="3"/>
        <v>11.43383394729385</v>
      </c>
      <c r="O32" s="6">
        <f t="shared" si="4"/>
        <v>0</v>
      </c>
      <c r="P32" s="88"/>
      <c r="AA32" s="8"/>
      <c r="AB32" s="8"/>
    </row>
    <row r="33" spans="1:30" x14ac:dyDescent="0.2">
      <c r="A33" s="5" t="s">
        <v>175</v>
      </c>
      <c r="B33" s="5" t="s">
        <v>135</v>
      </c>
      <c r="C33" s="5">
        <v>488</v>
      </c>
      <c r="D33" s="5">
        <v>7200</v>
      </c>
      <c r="E33" s="5">
        <v>6779</v>
      </c>
      <c r="F33" s="5">
        <v>7334</v>
      </c>
      <c r="G33" s="22">
        <v>2263</v>
      </c>
      <c r="H33" s="16">
        <v>430</v>
      </c>
      <c r="I33" s="16">
        <v>430</v>
      </c>
      <c r="J33" s="17">
        <f t="shared" si="0"/>
        <v>134</v>
      </c>
      <c r="K33" s="18">
        <f t="shared" si="1"/>
        <v>1.8611111111111112</v>
      </c>
      <c r="L33" s="17">
        <v>134</v>
      </c>
      <c r="M33" s="18">
        <f t="shared" si="2"/>
        <v>1.8611111111111112</v>
      </c>
      <c r="N33" s="6">
        <f t="shared" si="3"/>
        <v>5.8631033542405238</v>
      </c>
      <c r="O33" s="6">
        <f t="shared" si="4"/>
        <v>5.8631033542405238</v>
      </c>
      <c r="P33" s="88"/>
      <c r="AA33" s="8"/>
      <c r="AB33" s="8"/>
    </row>
    <row r="34" spans="1:30" x14ac:dyDescent="0.2">
      <c r="A34" s="5" t="s">
        <v>175</v>
      </c>
      <c r="B34" s="5" t="s">
        <v>136</v>
      </c>
      <c r="C34" s="5">
        <v>769</v>
      </c>
      <c r="D34" s="5">
        <v>6700</v>
      </c>
      <c r="E34" s="5">
        <v>6013</v>
      </c>
      <c r="F34" s="5">
        <v>6734</v>
      </c>
      <c r="G34" s="22">
        <v>2264</v>
      </c>
      <c r="H34" s="16">
        <v>314</v>
      </c>
      <c r="I34" s="16">
        <v>314</v>
      </c>
      <c r="J34" s="17">
        <f t="shared" si="0"/>
        <v>34</v>
      </c>
      <c r="K34" s="18">
        <f t="shared" si="1"/>
        <v>0.5074626865671642</v>
      </c>
      <c r="L34" s="17">
        <v>34</v>
      </c>
      <c r="M34" s="18">
        <f t="shared" si="2"/>
        <v>0.5074626865671642</v>
      </c>
      <c r="N34" s="6">
        <f t="shared" si="3"/>
        <v>4.6629046629046629</v>
      </c>
      <c r="O34" s="6">
        <f t="shared" si="4"/>
        <v>4.6629046629046629</v>
      </c>
      <c r="P34" s="88"/>
      <c r="AA34" s="8"/>
      <c r="AB34" s="8"/>
    </row>
    <row r="35" spans="1:30" x14ac:dyDescent="0.2">
      <c r="A35" s="5" t="s">
        <v>175</v>
      </c>
      <c r="B35" s="5" t="s">
        <v>27</v>
      </c>
      <c r="C35" s="5">
        <v>899</v>
      </c>
      <c r="D35" s="5">
        <v>7500</v>
      </c>
      <c r="E35" s="5">
        <v>6683</v>
      </c>
      <c r="F35" s="5">
        <v>7498</v>
      </c>
      <c r="G35" s="22">
        <v>2265</v>
      </c>
      <c r="H35" s="16">
        <v>474</v>
      </c>
      <c r="I35" s="16">
        <v>474</v>
      </c>
      <c r="J35" s="17">
        <f t="shared" si="0"/>
        <v>-2</v>
      </c>
      <c r="K35" s="18">
        <f t="shared" si="1"/>
        <v>-2.6666666666666668E-2</v>
      </c>
      <c r="L35" s="17">
        <v>2</v>
      </c>
      <c r="M35" s="18">
        <f t="shared" si="2"/>
        <v>2.6666666666666668E-2</v>
      </c>
      <c r="N35" s="6">
        <f t="shared" si="3"/>
        <v>6.3216857828754334</v>
      </c>
      <c r="O35" s="6">
        <f t="shared" si="4"/>
        <v>6.3216857828754334</v>
      </c>
      <c r="P35" s="88"/>
      <c r="AA35" s="8"/>
      <c r="AB35" s="8"/>
    </row>
    <row r="36" spans="1:30" x14ac:dyDescent="0.2">
      <c r="A36" s="5" t="s">
        <v>175</v>
      </c>
      <c r="B36" s="5" t="s">
        <v>14</v>
      </c>
      <c r="C36" s="5">
        <v>503</v>
      </c>
      <c r="D36" s="5">
        <v>7250</v>
      </c>
      <c r="E36" s="5">
        <v>6832</v>
      </c>
      <c r="F36" s="5">
        <v>7261</v>
      </c>
      <c r="G36" s="22">
        <v>2266</v>
      </c>
      <c r="H36" s="16">
        <v>189</v>
      </c>
      <c r="I36" s="16">
        <v>189</v>
      </c>
      <c r="J36" s="17">
        <f t="shared" si="0"/>
        <v>11</v>
      </c>
      <c r="K36" s="18">
        <f t="shared" si="1"/>
        <v>0.15172413793103448</v>
      </c>
      <c r="L36" s="17">
        <v>11</v>
      </c>
      <c r="M36" s="18">
        <f t="shared" si="2"/>
        <v>0.15172413793103448</v>
      </c>
      <c r="N36" s="6">
        <f t="shared" si="3"/>
        <v>2.6029472524445669</v>
      </c>
      <c r="O36" s="6">
        <f t="shared" si="4"/>
        <v>2.6029472524445669</v>
      </c>
      <c r="P36" s="88"/>
      <c r="AA36" s="8"/>
      <c r="AB36" s="8"/>
    </row>
    <row r="37" spans="1:30" x14ac:dyDescent="0.2">
      <c r="A37" s="5" t="s">
        <v>175</v>
      </c>
      <c r="B37" s="5" t="s">
        <v>16</v>
      </c>
      <c r="C37" s="5">
        <v>425</v>
      </c>
      <c r="D37" s="5">
        <v>5800</v>
      </c>
      <c r="E37" s="5">
        <v>5352</v>
      </c>
      <c r="F37" s="5">
        <v>5787</v>
      </c>
      <c r="G37" s="22">
        <v>2267</v>
      </c>
      <c r="H37" s="16">
        <v>348</v>
      </c>
      <c r="I37" s="16">
        <v>348</v>
      </c>
      <c r="J37" s="17">
        <f t="shared" si="0"/>
        <v>-13</v>
      </c>
      <c r="K37" s="18">
        <f t="shared" si="1"/>
        <v>-0.22413793103448276</v>
      </c>
      <c r="L37" s="17">
        <v>13</v>
      </c>
      <c r="M37" s="18">
        <f t="shared" si="2"/>
        <v>0.22413793103448276</v>
      </c>
      <c r="N37" s="6">
        <f t="shared" si="3"/>
        <v>6.0134784862623123</v>
      </c>
      <c r="O37" s="6">
        <f t="shared" si="4"/>
        <v>6.0134784862623123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11631</v>
      </c>
      <c r="D38" s="30">
        <f t="shared" ref="D38:F38" si="5">SUM(D3:D37)</f>
        <v>257250</v>
      </c>
      <c r="E38" s="30">
        <f t="shared" si="5"/>
        <v>247449</v>
      </c>
      <c r="F38" s="30">
        <f t="shared" si="5"/>
        <v>258864</v>
      </c>
      <c r="G38" s="31"/>
      <c r="H38" s="30">
        <f t="shared" ref="H38:I38" si="6">SUM(H3:H37)</f>
        <v>19436</v>
      </c>
      <c r="I38" s="30">
        <f t="shared" si="6"/>
        <v>7413</v>
      </c>
      <c r="J38" s="32"/>
      <c r="K38" s="33">
        <f t="shared" si="1"/>
        <v>0</v>
      </c>
      <c r="L38" s="30">
        <f>SUM(L3:L37)</f>
        <v>2570</v>
      </c>
      <c r="M38" s="33">
        <f t="shared" si="2"/>
        <v>0.99902818270165206</v>
      </c>
      <c r="N38" s="33">
        <f t="shared" si="3"/>
        <v>7.5081896285308121</v>
      </c>
      <c r="O38" s="33">
        <f t="shared" si="4"/>
        <v>2.8636658631559428</v>
      </c>
      <c r="P38" s="88"/>
    </row>
    <row r="39" spans="1:30" x14ac:dyDescent="0.2">
      <c r="A39" s="5" t="s">
        <v>175</v>
      </c>
      <c r="B39" s="5" t="s">
        <v>76</v>
      </c>
      <c r="C39" s="5">
        <v>0</v>
      </c>
      <c r="D39" s="15">
        <v>5000</v>
      </c>
      <c r="E39" s="15">
        <v>4987</v>
      </c>
      <c r="F39" s="15">
        <v>4955</v>
      </c>
      <c r="G39" s="22">
        <v>22501</v>
      </c>
      <c r="H39" s="23">
        <v>353</v>
      </c>
      <c r="I39" s="23">
        <v>0</v>
      </c>
      <c r="J39" s="17">
        <f t="shared" ref="J39:J52" si="7">F39-D39</f>
        <v>-45</v>
      </c>
      <c r="K39" s="18">
        <f t="shared" si="1"/>
        <v>-0.9</v>
      </c>
      <c r="L39" s="17">
        <v>45</v>
      </c>
      <c r="M39" s="18">
        <f t="shared" si="2"/>
        <v>0.9</v>
      </c>
      <c r="N39" s="6">
        <f t="shared" si="3"/>
        <v>7.1241170534813323</v>
      </c>
      <c r="O39" s="6">
        <f t="shared" si="4"/>
        <v>0</v>
      </c>
      <c r="P39" s="88" t="s">
        <v>116</v>
      </c>
      <c r="Q39" s="7" t="s">
        <v>117</v>
      </c>
    </row>
    <row r="40" spans="1:30" x14ac:dyDescent="0.2">
      <c r="A40" s="5" t="s">
        <v>175</v>
      </c>
      <c r="B40" s="5" t="s">
        <v>77</v>
      </c>
      <c r="C40" s="5">
        <v>1489</v>
      </c>
      <c r="D40" s="15">
        <v>6500</v>
      </c>
      <c r="E40" s="15">
        <v>4980</v>
      </c>
      <c r="F40" s="15">
        <v>6522</v>
      </c>
      <c r="G40" s="22">
        <v>22502</v>
      </c>
      <c r="H40" s="23">
        <v>429</v>
      </c>
      <c r="I40" s="23">
        <v>329</v>
      </c>
      <c r="J40" s="17">
        <f t="shared" si="7"/>
        <v>22</v>
      </c>
      <c r="K40" s="18">
        <f t="shared" si="1"/>
        <v>0.33846153846153848</v>
      </c>
      <c r="L40" s="17">
        <v>22</v>
      </c>
      <c r="M40" s="18">
        <f t="shared" si="2"/>
        <v>0.33846153846153848</v>
      </c>
      <c r="N40" s="6">
        <f t="shared" si="3"/>
        <v>6.5777368905243794</v>
      </c>
      <c r="O40" s="6">
        <f t="shared" si="4"/>
        <v>5.0444648880711442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175</v>
      </c>
      <c r="B41" s="5" t="s">
        <v>147</v>
      </c>
      <c r="C41" s="5">
        <v>0</v>
      </c>
      <c r="D41" s="15">
        <v>7000</v>
      </c>
      <c r="E41" s="15">
        <v>7082</v>
      </c>
      <c r="F41" s="15">
        <v>7024</v>
      </c>
      <c r="G41" s="22">
        <v>22503</v>
      </c>
      <c r="H41" s="23">
        <v>334</v>
      </c>
      <c r="I41" s="23">
        <v>334</v>
      </c>
      <c r="J41" s="17">
        <f t="shared" si="7"/>
        <v>24</v>
      </c>
      <c r="K41" s="18">
        <f t="shared" si="1"/>
        <v>0.34285714285714286</v>
      </c>
      <c r="L41" s="17">
        <v>24</v>
      </c>
      <c r="M41" s="18">
        <f t="shared" si="2"/>
        <v>0.34285714285714286</v>
      </c>
      <c r="N41" s="6">
        <f t="shared" si="3"/>
        <v>4.7551252847380416</v>
      </c>
      <c r="O41" s="6">
        <f t="shared" si="4"/>
        <v>4.7551252847380416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175</v>
      </c>
      <c r="B42" s="5" t="s">
        <v>110</v>
      </c>
      <c r="C42" s="5">
        <v>0</v>
      </c>
      <c r="D42" s="15">
        <v>6700</v>
      </c>
      <c r="E42" s="15">
        <v>6774</v>
      </c>
      <c r="F42" s="15">
        <v>6797</v>
      </c>
      <c r="G42" s="22">
        <v>22504</v>
      </c>
      <c r="H42" s="23">
        <v>657</v>
      </c>
      <c r="I42" s="23">
        <v>0</v>
      </c>
      <c r="J42" s="17">
        <f t="shared" si="7"/>
        <v>97</v>
      </c>
      <c r="K42" s="18">
        <f t="shared" si="1"/>
        <v>1.4477611940298507</v>
      </c>
      <c r="L42" s="17">
        <v>97</v>
      </c>
      <c r="M42" s="18">
        <f t="shared" si="2"/>
        <v>1.4477611940298507</v>
      </c>
      <c r="N42" s="6">
        <f t="shared" si="3"/>
        <v>9.6660291304987496</v>
      </c>
      <c r="O42" s="6">
        <f t="shared" si="4"/>
        <v>0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175</v>
      </c>
      <c r="B43" s="5" t="s">
        <v>145</v>
      </c>
      <c r="C43" s="5">
        <v>0</v>
      </c>
      <c r="D43" s="15">
        <v>5300</v>
      </c>
      <c r="E43" s="15">
        <v>5383</v>
      </c>
      <c r="F43" s="15">
        <v>5347</v>
      </c>
      <c r="G43" s="22">
        <v>22505</v>
      </c>
      <c r="H43" s="23">
        <v>425</v>
      </c>
      <c r="I43" s="23">
        <v>0</v>
      </c>
      <c r="J43" s="17">
        <f t="shared" si="7"/>
        <v>47</v>
      </c>
      <c r="K43" s="18">
        <f t="shared" si="1"/>
        <v>0.8867924528301887</v>
      </c>
      <c r="L43" s="17">
        <v>47</v>
      </c>
      <c r="M43" s="18">
        <f t="shared" si="2"/>
        <v>0.8867924528301887</v>
      </c>
      <c r="N43" s="6">
        <f t="shared" si="3"/>
        <v>7.9483822704320177</v>
      </c>
      <c r="O43" s="6">
        <f t="shared" si="4"/>
        <v>0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175</v>
      </c>
      <c r="B44" s="5" t="s">
        <v>78</v>
      </c>
      <c r="C44" s="5">
        <v>247</v>
      </c>
      <c r="D44" s="15">
        <v>4200</v>
      </c>
      <c r="E44" s="15">
        <v>3943</v>
      </c>
      <c r="F44" s="15">
        <v>4307</v>
      </c>
      <c r="G44" s="22">
        <v>22506</v>
      </c>
      <c r="H44" s="23">
        <v>276</v>
      </c>
      <c r="I44" s="23">
        <v>276</v>
      </c>
      <c r="J44" s="17">
        <f t="shared" si="7"/>
        <v>107</v>
      </c>
      <c r="K44" s="18">
        <f t="shared" si="1"/>
        <v>2.5476190476190474</v>
      </c>
      <c r="L44" s="17">
        <v>107</v>
      </c>
      <c r="M44" s="18">
        <f t="shared" si="2"/>
        <v>2.5476190476190474</v>
      </c>
      <c r="N44" s="6">
        <f t="shared" si="3"/>
        <v>6.4081727420478289</v>
      </c>
      <c r="O44" s="6">
        <f t="shared" si="4"/>
        <v>6.4081727420478289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175</v>
      </c>
      <c r="B45" s="5" t="s">
        <v>112</v>
      </c>
      <c r="C45" s="5">
        <v>0</v>
      </c>
      <c r="D45" s="15">
        <v>7600</v>
      </c>
      <c r="E45" s="15">
        <v>7581</v>
      </c>
      <c r="F45" s="15">
        <v>7585</v>
      </c>
      <c r="G45" s="22">
        <v>22508</v>
      </c>
      <c r="H45" s="23">
        <v>686</v>
      </c>
      <c r="I45" s="23">
        <v>0</v>
      </c>
      <c r="J45" s="17">
        <f t="shared" si="7"/>
        <v>-15</v>
      </c>
      <c r="K45" s="18">
        <f t="shared" si="1"/>
        <v>-0.19736842105263158</v>
      </c>
      <c r="L45" s="17">
        <v>15</v>
      </c>
      <c r="M45" s="18">
        <f t="shared" si="2"/>
        <v>0.19736842105263158</v>
      </c>
      <c r="N45" s="6">
        <f t="shared" si="3"/>
        <v>9.0441661173368502</v>
      </c>
      <c r="O45" s="6">
        <f t="shared" si="4"/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80" t="s">
        <v>175</v>
      </c>
      <c r="B46" s="80" t="s">
        <v>145</v>
      </c>
      <c r="C46" s="80">
        <v>425</v>
      </c>
      <c r="D46" s="82">
        <v>5100</v>
      </c>
      <c r="E46" s="80">
        <v>4678</v>
      </c>
      <c r="F46" s="82">
        <v>5110</v>
      </c>
      <c r="G46" s="81">
        <v>2501</v>
      </c>
      <c r="H46" s="82">
        <v>319</v>
      </c>
      <c r="I46" s="82">
        <v>319</v>
      </c>
      <c r="J46" s="78">
        <f t="shared" si="7"/>
        <v>10</v>
      </c>
      <c r="K46" s="77">
        <f t="shared" si="1"/>
        <v>0.19607843137254902</v>
      </c>
      <c r="L46" s="78">
        <v>10</v>
      </c>
      <c r="M46" s="77">
        <f t="shared" si="2"/>
        <v>0.19607843137254902</v>
      </c>
      <c r="N46" s="79">
        <f t="shared" si="3"/>
        <v>6.2426614481409004</v>
      </c>
      <c r="O46" s="79">
        <f t="shared" si="4"/>
        <v>6.2426614481409004</v>
      </c>
      <c r="P46" s="88"/>
      <c r="T46" s="8"/>
      <c r="U46" s="8"/>
      <c r="V46" s="8"/>
      <c r="W46" s="8"/>
      <c r="X46" s="8"/>
      <c r="Z46" s="8"/>
      <c r="AA46" s="8"/>
      <c r="AB46" s="8"/>
      <c r="AC46" s="8"/>
    </row>
    <row r="47" spans="1:30" x14ac:dyDescent="0.2">
      <c r="A47" s="5" t="s">
        <v>175</v>
      </c>
      <c r="B47" s="5" t="s">
        <v>76</v>
      </c>
      <c r="C47" s="5">
        <v>353</v>
      </c>
      <c r="D47" s="15">
        <v>6400</v>
      </c>
      <c r="E47" s="5">
        <v>6130</v>
      </c>
      <c r="F47" s="15">
        <v>6473</v>
      </c>
      <c r="G47" s="22">
        <v>2502</v>
      </c>
      <c r="H47" s="23">
        <v>276</v>
      </c>
      <c r="I47" s="23">
        <v>276</v>
      </c>
      <c r="J47" s="17">
        <f t="shared" si="7"/>
        <v>73</v>
      </c>
      <c r="K47" s="18">
        <f t="shared" si="1"/>
        <v>1.140625</v>
      </c>
      <c r="L47" s="17">
        <v>73</v>
      </c>
      <c r="M47" s="18">
        <f t="shared" si="2"/>
        <v>1.140625</v>
      </c>
      <c r="N47" s="6">
        <f t="shared" si="3"/>
        <v>4.2638652865750037</v>
      </c>
      <c r="O47" s="6">
        <f t="shared" si="4"/>
        <v>4.2638652865750037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175</v>
      </c>
      <c r="B48" s="5" t="s">
        <v>79</v>
      </c>
      <c r="C48" s="5">
        <v>0</v>
      </c>
      <c r="D48" s="15">
        <v>6800</v>
      </c>
      <c r="E48" s="5">
        <v>6757</v>
      </c>
      <c r="F48" s="15">
        <v>6715</v>
      </c>
      <c r="G48" s="22">
        <v>2503</v>
      </c>
      <c r="H48" s="23">
        <v>706</v>
      </c>
      <c r="I48" s="23">
        <v>0</v>
      </c>
      <c r="J48" s="17">
        <f t="shared" si="7"/>
        <v>-85</v>
      </c>
      <c r="K48" s="18">
        <f t="shared" si="1"/>
        <v>-1.25</v>
      </c>
      <c r="L48" s="17">
        <v>85</v>
      </c>
      <c r="M48" s="18">
        <f t="shared" si="2"/>
        <v>1.25</v>
      </c>
      <c r="N48" s="6">
        <f t="shared" si="3"/>
        <v>10.513775130305286</v>
      </c>
      <c r="O48" s="6">
        <f t="shared" si="4"/>
        <v>0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175</v>
      </c>
      <c r="B49" s="5" t="s">
        <v>110</v>
      </c>
      <c r="C49" s="5">
        <v>657</v>
      </c>
      <c r="D49" s="15">
        <v>6500</v>
      </c>
      <c r="E49" s="5">
        <v>5797</v>
      </c>
      <c r="F49" s="15">
        <v>6415</v>
      </c>
      <c r="G49" s="22">
        <v>2504</v>
      </c>
      <c r="H49" s="23">
        <v>280</v>
      </c>
      <c r="I49" s="23">
        <v>280</v>
      </c>
      <c r="J49" s="17">
        <f t="shared" si="7"/>
        <v>-85</v>
      </c>
      <c r="K49" s="18">
        <f t="shared" si="1"/>
        <v>-1.3076923076923077</v>
      </c>
      <c r="L49" s="17">
        <v>85</v>
      </c>
      <c r="M49" s="18">
        <f t="shared" si="2"/>
        <v>1.3076923076923077</v>
      </c>
      <c r="N49" s="6">
        <f t="shared" si="3"/>
        <v>4.36477007014809</v>
      </c>
      <c r="O49" s="6">
        <f t="shared" si="4"/>
        <v>4.36477007014809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175</v>
      </c>
      <c r="B50" s="5" t="s">
        <v>78</v>
      </c>
      <c r="C50" s="5">
        <v>0</v>
      </c>
      <c r="D50" s="15">
        <v>6400</v>
      </c>
      <c r="E50" s="5">
        <v>6355</v>
      </c>
      <c r="F50" s="15">
        <v>6314</v>
      </c>
      <c r="G50" s="22">
        <v>2505</v>
      </c>
      <c r="H50" s="23">
        <v>498</v>
      </c>
      <c r="I50" s="23">
        <v>0</v>
      </c>
      <c r="J50" s="17">
        <f t="shared" si="7"/>
        <v>-86</v>
      </c>
      <c r="K50" s="18">
        <f t="shared" si="1"/>
        <v>-1.34375</v>
      </c>
      <c r="L50" s="17">
        <v>86</v>
      </c>
      <c r="M50" s="18">
        <f t="shared" si="2"/>
        <v>1.34375</v>
      </c>
      <c r="N50" s="6">
        <f t="shared" si="3"/>
        <v>7.8872347165030092</v>
      </c>
      <c r="O50" s="6">
        <f t="shared" si="4"/>
        <v>0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175</v>
      </c>
      <c r="B51" s="5" t="s">
        <v>77</v>
      </c>
      <c r="C51" s="5">
        <v>0</v>
      </c>
      <c r="D51" s="15">
        <v>7100</v>
      </c>
      <c r="E51" s="5">
        <v>7056</v>
      </c>
      <c r="F51" s="15">
        <v>7015</v>
      </c>
      <c r="G51" s="22">
        <v>2507</v>
      </c>
      <c r="H51" s="23">
        <v>672</v>
      </c>
      <c r="I51" s="23">
        <v>0</v>
      </c>
      <c r="J51" s="17">
        <f t="shared" si="7"/>
        <v>-85</v>
      </c>
      <c r="K51" s="18">
        <f t="shared" si="1"/>
        <v>-1.1971830985915493</v>
      </c>
      <c r="L51" s="17">
        <v>85</v>
      </c>
      <c r="M51" s="18">
        <f t="shared" si="2"/>
        <v>1.1971830985915493</v>
      </c>
      <c r="N51" s="6">
        <f t="shared" si="3"/>
        <v>9.579472558802566</v>
      </c>
      <c r="O51" s="6">
        <f t="shared" si="4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175</v>
      </c>
      <c r="B52" s="5" t="s">
        <v>112</v>
      </c>
      <c r="C52" s="5">
        <v>686</v>
      </c>
      <c r="D52" s="15">
        <v>6700</v>
      </c>
      <c r="E52" s="5">
        <v>6095</v>
      </c>
      <c r="F52" s="15">
        <v>6942</v>
      </c>
      <c r="G52" s="22">
        <v>2508</v>
      </c>
      <c r="H52" s="23">
        <v>599</v>
      </c>
      <c r="I52" s="23">
        <v>599</v>
      </c>
      <c r="J52" s="17">
        <f t="shared" si="7"/>
        <v>242</v>
      </c>
      <c r="K52" s="18">
        <f t="shared" si="1"/>
        <v>3.6119402985074629</v>
      </c>
      <c r="L52" s="17">
        <v>242</v>
      </c>
      <c r="M52" s="18">
        <f t="shared" si="2"/>
        <v>3.6119402985074629</v>
      </c>
      <c r="N52" s="6">
        <f t="shared" si="3"/>
        <v>8.628637280322673</v>
      </c>
      <c r="O52" s="6">
        <f t="shared" si="4"/>
        <v>8.628637280322673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s="34" customFormat="1" ht="15" x14ac:dyDescent="0.25">
      <c r="A53" s="30"/>
      <c r="B53" s="30"/>
      <c r="C53" s="30">
        <f>SUM(C39:C52)</f>
        <v>3857</v>
      </c>
      <c r="D53" s="30">
        <f>SUM(D39:D52)</f>
        <v>87300</v>
      </c>
      <c r="E53" s="30">
        <f>SUM(E39:E52)</f>
        <v>83598</v>
      </c>
      <c r="F53" s="30">
        <f>SUM(F39:F52)</f>
        <v>87521</v>
      </c>
      <c r="G53" s="31"/>
      <c r="H53" s="30">
        <f>SUM(H39:H52)</f>
        <v>6510</v>
      </c>
      <c r="I53" s="30">
        <f>SUM(I39:I52)</f>
        <v>2413</v>
      </c>
      <c r="J53" s="32"/>
      <c r="K53" s="33">
        <f t="shared" si="1"/>
        <v>0</v>
      </c>
      <c r="L53" s="30">
        <f>SUM(L39:L52)</f>
        <v>1023</v>
      </c>
      <c r="M53" s="38">
        <f t="shared" si="2"/>
        <v>1.1718213058419245</v>
      </c>
      <c r="N53" s="33">
        <f t="shared" si="3"/>
        <v>7.4382148284411738</v>
      </c>
      <c r="O53" s="33">
        <f t="shared" si="4"/>
        <v>2.7570525930919434</v>
      </c>
      <c r="P53" s="88"/>
    </row>
    <row r="54" spans="1:30" x14ac:dyDescent="0.2">
      <c r="A54" s="5" t="s">
        <v>175</v>
      </c>
      <c r="B54" s="5" t="s">
        <v>23</v>
      </c>
      <c r="C54" s="5">
        <v>0</v>
      </c>
      <c r="D54" s="15">
        <v>6500</v>
      </c>
      <c r="E54" s="15">
        <v>6475</v>
      </c>
      <c r="F54" s="15">
        <v>6449</v>
      </c>
      <c r="G54" s="22">
        <v>22302</v>
      </c>
      <c r="H54" s="23">
        <v>5052</v>
      </c>
      <c r="I54" s="23">
        <v>4525</v>
      </c>
      <c r="J54" s="17">
        <f t="shared" ref="J54:J118" si="8">F54-D54</f>
        <v>-51</v>
      </c>
      <c r="K54" s="18">
        <f t="shared" si="1"/>
        <v>-0.7846153846153846</v>
      </c>
      <c r="L54" s="17">
        <v>51</v>
      </c>
      <c r="M54" s="18">
        <f t="shared" si="2"/>
        <v>0.7846153846153846</v>
      </c>
      <c r="N54" s="6">
        <f t="shared" si="3"/>
        <v>78.337726779345644</v>
      </c>
      <c r="O54" s="6">
        <f t="shared" si="4"/>
        <v>70.165917196464576</v>
      </c>
      <c r="P54" s="8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x14ac:dyDescent="0.2">
      <c r="A55" s="5" t="s">
        <v>175</v>
      </c>
      <c r="B55" s="5" t="s">
        <v>48</v>
      </c>
      <c r="C55" s="5">
        <v>483</v>
      </c>
      <c r="D55" s="15">
        <v>1800</v>
      </c>
      <c r="E55" s="15">
        <v>1396</v>
      </c>
      <c r="F55" s="15">
        <v>1890</v>
      </c>
      <c r="G55" s="22">
        <v>22401</v>
      </c>
      <c r="H55" s="23">
        <v>232</v>
      </c>
      <c r="I55" s="23">
        <v>232</v>
      </c>
      <c r="J55" s="17">
        <f t="shared" si="8"/>
        <v>90</v>
      </c>
      <c r="K55" s="18">
        <f t="shared" si="1"/>
        <v>5</v>
      </c>
      <c r="L55" s="17">
        <v>90</v>
      </c>
      <c r="M55" s="18">
        <f t="shared" si="2"/>
        <v>5</v>
      </c>
      <c r="N55" s="6">
        <f t="shared" si="3"/>
        <v>12.275132275132275</v>
      </c>
      <c r="O55" s="6">
        <f t="shared" si="4"/>
        <v>12.275132275132275</v>
      </c>
      <c r="P55" s="88"/>
      <c r="R55" s="24"/>
      <c r="S55" s="24"/>
      <c r="T55" s="24"/>
      <c r="U55" s="8"/>
      <c r="V55" s="24"/>
      <c r="W55" s="24"/>
      <c r="X55" s="24"/>
      <c r="Y55" s="24"/>
      <c r="Z55" s="8"/>
      <c r="AA55" s="8"/>
      <c r="AB55" s="8"/>
      <c r="AC55" s="8"/>
      <c r="AD55" s="8"/>
    </row>
    <row r="56" spans="1:30" x14ac:dyDescent="0.2">
      <c r="A56" s="5" t="s">
        <v>175</v>
      </c>
      <c r="B56" s="5" t="s">
        <v>146</v>
      </c>
      <c r="C56" s="5">
        <v>0</v>
      </c>
      <c r="D56" s="15">
        <v>2400</v>
      </c>
      <c r="E56" s="15">
        <v>2472</v>
      </c>
      <c r="F56" s="15">
        <v>2466</v>
      </c>
      <c r="G56" s="22">
        <v>22402</v>
      </c>
      <c r="H56" s="23">
        <v>445</v>
      </c>
      <c r="I56" s="23">
        <v>0</v>
      </c>
      <c r="J56" s="17">
        <f t="shared" si="8"/>
        <v>66</v>
      </c>
      <c r="K56" s="18">
        <f t="shared" si="1"/>
        <v>2.75</v>
      </c>
      <c r="L56" s="17">
        <v>66</v>
      </c>
      <c r="M56" s="18">
        <f t="shared" si="2"/>
        <v>2.75</v>
      </c>
      <c r="N56" s="6">
        <f t="shared" si="3"/>
        <v>18.045417680454175</v>
      </c>
      <c r="O56" s="6">
        <f t="shared" si="4"/>
        <v>0</v>
      </c>
      <c r="P56" s="88"/>
      <c r="T56" s="8"/>
      <c r="U56" s="24"/>
      <c r="V56" s="8"/>
      <c r="W56" s="8"/>
      <c r="X56" s="8"/>
      <c r="Z56" s="8"/>
      <c r="AA56" s="8"/>
      <c r="AB56" s="8"/>
      <c r="AC56" s="8"/>
      <c r="AD56" s="24"/>
    </row>
    <row r="57" spans="1:30" x14ac:dyDescent="0.2">
      <c r="A57" s="5" t="s">
        <v>175</v>
      </c>
      <c r="B57" s="5" t="s">
        <v>50</v>
      </c>
      <c r="C57" s="5">
        <v>406</v>
      </c>
      <c r="D57" s="15">
        <v>1900</v>
      </c>
      <c r="E57" s="15">
        <v>1477</v>
      </c>
      <c r="F57" s="15">
        <v>2045</v>
      </c>
      <c r="G57" s="22">
        <v>22403</v>
      </c>
      <c r="H57" s="23">
        <v>493</v>
      </c>
      <c r="I57" s="23">
        <v>493</v>
      </c>
      <c r="J57" s="17">
        <f t="shared" si="8"/>
        <v>145</v>
      </c>
      <c r="K57" s="18">
        <f t="shared" si="1"/>
        <v>7.6315789473684212</v>
      </c>
      <c r="L57" s="17">
        <v>145</v>
      </c>
      <c r="M57" s="18">
        <f t="shared" si="2"/>
        <v>7.6315789473684212</v>
      </c>
      <c r="N57" s="6">
        <f t="shared" si="3"/>
        <v>24.107579462102692</v>
      </c>
      <c r="O57" s="6">
        <f t="shared" si="4"/>
        <v>24.107579462102692</v>
      </c>
      <c r="P57" s="88"/>
      <c r="T57" s="8"/>
      <c r="U57" s="8"/>
      <c r="V57" s="8"/>
      <c r="W57" s="8"/>
      <c r="X57" s="8"/>
      <c r="Z57" s="8"/>
      <c r="AA57" s="8"/>
      <c r="AB57" s="8"/>
      <c r="AC57" s="8"/>
    </row>
    <row r="58" spans="1:30" x14ac:dyDescent="0.2">
      <c r="A58" s="5" t="s">
        <v>175</v>
      </c>
      <c r="B58" s="5" t="s">
        <v>51</v>
      </c>
      <c r="C58" s="5">
        <v>0</v>
      </c>
      <c r="D58" s="15">
        <v>2400</v>
      </c>
      <c r="E58" s="15">
        <v>2376</v>
      </c>
      <c r="F58" s="15">
        <v>2354</v>
      </c>
      <c r="G58" s="22">
        <v>22404</v>
      </c>
      <c r="H58" s="23">
        <v>334</v>
      </c>
      <c r="I58" s="23">
        <v>0</v>
      </c>
      <c r="J58" s="17">
        <f t="shared" si="8"/>
        <v>-46</v>
      </c>
      <c r="K58" s="18">
        <f t="shared" si="1"/>
        <v>-1.9166666666666667</v>
      </c>
      <c r="L58" s="17">
        <v>46</v>
      </c>
      <c r="M58" s="18">
        <f t="shared" si="2"/>
        <v>1.9166666666666667</v>
      </c>
      <c r="N58" s="6">
        <f t="shared" si="3"/>
        <v>14.188615123194563</v>
      </c>
      <c r="O58" s="6">
        <f t="shared" si="4"/>
        <v>0</v>
      </c>
      <c r="P58" s="88"/>
      <c r="T58" s="8"/>
      <c r="U58" s="8"/>
      <c r="V58" s="8"/>
      <c r="W58" s="8"/>
      <c r="X58" s="8"/>
      <c r="Z58" s="8"/>
      <c r="AA58" s="8"/>
      <c r="AB58" s="8"/>
      <c r="AC58" s="8"/>
    </row>
    <row r="59" spans="1:30" x14ac:dyDescent="0.2">
      <c r="A59" s="5" t="s">
        <v>175</v>
      </c>
      <c r="B59" s="5" t="s">
        <v>52</v>
      </c>
      <c r="C59" s="5">
        <v>343</v>
      </c>
      <c r="D59" s="15">
        <v>2000</v>
      </c>
      <c r="E59" s="5">
        <v>1742</v>
      </c>
      <c r="F59" s="15">
        <v>2098</v>
      </c>
      <c r="G59" s="22">
        <v>22405</v>
      </c>
      <c r="H59" s="23">
        <v>498</v>
      </c>
      <c r="I59" s="23">
        <v>498</v>
      </c>
      <c r="J59" s="17">
        <f t="shared" si="8"/>
        <v>98</v>
      </c>
      <c r="K59" s="18">
        <f t="shared" si="1"/>
        <v>4.9000000000000004</v>
      </c>
      <c r="L59" s="17">
        <v>98</v>
      </c>
      <c r="M59" s="18">
        <f t="shared" si="2"/>
        <v>4.9000000000000004</v>
      </c>
      <c r="N59" s="6">
        <f t="shared" si="3"/>
        <v>23.736892278360344</v>
      </c>
      <c r="O59" s="6">
        <f t="shared" si="4"/>
        <v>23.736892278360344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175</v>
      </c>
      <c r="B60" s="5" t="s">
        <v>108</v>
      </c>
      <c r="C60" s="5">
        <v>0</v>
      </c>
      <c r="D60" s="15">
        <v>2250</v>
      </c>
      <c r="E60" s="15">
        <v>2241</v>
      </c>
      <c r="F60" s="15">
        <v>2258</v>
      </c>
      <c r="G60" s="22">
        <v>22406</v>
      </c>
      <c r="H60" s="23">
        <v>488</v>
      </c>
      <c r="I60" s="23">
        <v>0</v>
      </c>
      <c r="J60" s="17">
        <f t="shared" si="8"/>
        <v>8</v>
      </c>
      <c r="K60" s="18">
        <f t="shared" si="1"/>
        <v>0.35555555555555557</v>
      </c>
      <c r="L60" s="17">
        <v>8</v>
      </c>
      <c r="M60" s="18">
        <f t="shared" si="2"/>
        <v>0.35555555555555557</v>
      </c>
      <c r="N60" s="6">
        <f t="shared" si="3"/>
        <v>21.612046058458816</v>
      </c>
      <c r="O60" s="6">
        <f t="shared" si="4"/>
        <v>0</v>
      </c>
      <c r="P60" s="88"/>
      <c r="W60" s="8"/>
      <c r="X60" s="8"/>
      <c r="Z60" s="8"/>
      <c r="AA60" s="8"/>
      <c r="AB60" s="8"/>
      <c r="AC60" s="8"/>
    </row>
    <row r="61" spans="1:30" x14ac:dyDescent="0.2">
      <c r="A61" s="5" t="s">
        <v>175</v>
      </c>
      <c r="B61" s="5" t="s">
        <v>109</v>
      </c>
      <c r="C61" s="5">
        <v>508</v>
      </c>
      <c r="D61" s="15">
        <v>2700</v>
      </c>
      <c r="E61" s="15">
        <v>2177</v>
      </c>
      <c r="F61" s="15">
        <v>2910</v>
      </c>
      <c r="G61" s="22">
        <v>22407</v>
      </c>
      <c r="H61" s="23">
        <v>556</v>
      </c>
      <c r="I61" s="23">
        <v>556</v>
      </c>
      <c r="J61" s="17">
        <f t="shared" si="8"/>
        <v>210</v>
      </c>
      <c r="K61" s="18">
        <f t="shared" si="1"/>
        <v>7.7777777777777777</v>
      </c>
      <c r="L61" s="17">
        <v>210</v>
      </c>
      <c r="M61" s="18">
        <f t="shared" si="2"/>
        <v>7.7777777777777777</v>
      </c>
      <c r="N61" s="6">
        <f t="shared" si="3"/>
        <v>19.106529209621993</v>
      </c>
      <c r="O61" s="6">
        <f t="shared" si="4"/>
        <v>19.106529209621993</v>
      </c>
      <c r="P61" s="88"/>
      <c r="W61" s="8"/>
      <c r="X61" s="8"/>
      <c r="Z61" s="8"/>
      <c r="AA61" s="8"/>
      <c r="AB61" s="8"/>
      <c r="AC61" s="8"/>
    </row>
    <row r="62" spans="1:30" x14ac:dyDescent="0.2">
      <c r="A62" s="5" t="s">
        <v>175</v>
      </c>
      <c r="B62" s="5" t="s">
        <v>144</v>
      </c>
      <c r="C62" s="5">
        <v>0</v>
      </c>
      <c r="D62" s="15">
        <v>2550</v>
      </c>
      <c r="E62" s="15">
        <v>2628</v>
      </c>
      <c r="F62" s="15">
        <v>2693</v>
      </c>
      <c r="G62" s="22">
        <v>22408</v>
      </c>
      <c r="H62" s="23">
        <v>474</v>
      </c>
      <c r="I62" s="23">
        <v>0</v>
      </c>
      <c r="J62" s="17">
        <f t="shared" si="8"/>
        <v>143</v>
      </c>
      <c r="K62" s="18">
        <f t="shared" si="1"/>
        <v>5.6078431372549016</v>
      </c>
      <c r="L62" s="17">
        <v>143</v>
      </c>
      <c r="M62" s="18">
        <f t="shared" si="2"/>
        <v>5.6078431372549016</v>
      </c>
      <c r="N62" s="6">
        <f t="shared" si="3"/>
        <v>17.601188265874491</v>
      </c>
      <c r="O62" s="6">
        <f t="shared" si="4"/>
        <v>0</v>
      </c>
      <c r="P62" s="88"/>
      <c r="Z62" s="8"/>
      <c r="AA62" s="8"/>
      <c r="AB62" s="8"/>
      <c r="AC62" s="8"/>
    </row>
    <row r="63" spans="1:30" x14ac:dyDescent="0.2">
      <c r="A63" s="5" t="s">
        <v>175</v>
      </c>
      <c r="B63" s="5" t="s">
        <v>56</v>
      </c>
      <c r="C63" s="5">
        <v>464</v>
      </c>
      <c r="D63" s="15">
        <v>1900</v>
      </c>
      <c r="E63" s="15">
        <v>1507</v>
      </c>
      <c r="F63" s="15">
        <v>2064</v>
      </c>
      <c r="G63" s="22">
        <v>22409</v>
      </c>
      <c r="H63" s="23">
        <v>406</v>
      </c>
      <c r="I63" s="23">
        <v>406</v>
      </c>
      <c r="J63" s="17">
        <f t="shared" si="8"/>
        <v>164</v>
      </c>
      <c r="K63" s="18">
        <f t="shared" si="1"/>
        <v>8.6315789473684212</v>
      </c>
      <c r="L63" s="17">
        <v>164</v>
      </c>
      <c r="M63" s="18">
        <f t="shared" si="2"/>
        <v>8.6315789473684212</v>
      </c>
      <c r="N63" s="6">
        <f t="shared" si="3"/>
        <v>19.670542635658915</v>
      </c>
      <c r="O63" s="6">
        <f t="shared" si="4"/>
        <v>19.670542635658915</v>
      </c>
      <c r="P63" s="88"/>
      <c r="Z63" s="8"/>
      <c r="AA63" s="8"/>
      <c r="AB63" s="8"/>
      <c r="AC63" s="8"/>
    </row>
    <row r="64" spans="1:30" x14ac:dyDescent="0.2">
      <c r="A64" s="5" t="s">
        <v>175</v>
      </c>
      <c r="B64" s="5" t="s">
        <v>68</v>
      </c>
      <c r="C64" s="5">
        <v>0</v>
      </c>
      <c r="D64" s="15">
        <v>2850</v>
      </c>
      <c r="E64" s="15">
        <v>2935</v>
      </c>
      <c r="F64" s="15">
        <v>2905</v>
      </c>
      <c r="G64" s="22">
        <v>22411</v>
      </c>
      <c r="H64" s="23">
        <v>483</v>
      </c>
      <c r="I64" s="23">
        <v>0</v>
      </c>
      <c r="J64" s="17">
        <f t="shared" si="8"/>
        <v>55</v>
      </c>
      <c r="K64" s="18">
        <f t="shared" si="1"/>
        <v>1.9298245614035088</v>
      </c>
      <c r="L64" s="17">
        <v>55</v>
      </c>
      <c r="M64" s="18">
        <f t="shared" si="2"/>
        <v>1.9298245614035088</v>
      </c>
      <c r="N64" s="6">
        <f t="shared" si="3"/>
        <v>16.626506024096386</v>
      </c>
      <c r="O64" s="6">
        <f t="shared" si="4"/>
        <v>0</v>
      </c>
      <c r="P64" s="88"/>
      <c r="Z64" s="8"/>
      <c r="AA64" s="8"/>
      <c r="AB64" s="8"/>
      <c r="AC64" s="8"/>
    </row>
    <row r="65" spans="1:29" x14ac:dyDescent="0.2">
      <c r="A65" s="5" t="s">
        <v>175</v>
      </c>
      <c r="B65" s="5" t="s">
        <v>66</v>
      </c>
      <c r="C65" s="5">
        <v>561</v>
      </c>
      <c r="D65" s="15">
        <v>2150</v>
      </c>
      <c r="E65" s="15">
        <v>1575</v>
      </c>
      <c r="F65" s="15">
        <v>2142</v>
      </c>
      <c r="G65" s="22">
        <v>22412</v>
      </c>
      <c r="H65" s="23">
        <v>401</v>
      </c>
      <c r="I65" s="23">
        <v>401</v>
      </c>
      <c r="J65" s="17">
        <f t="shared" si="8"/>
        <v>-8</v>
      </c>
      <c r="K65" s="18">
        <f t="shared" si="1"/>
        <v>-0.37209302325581395</v>
      </c>
      <c r="L65" s="17">
        <v>8</v>
      </c>
      <c r="M65" s="18">
        <f t="shared" si="2"/>
        <v>0.37209302325581395</v>
      </c>
      <c r="N65" s="6">
        <f t="shared" si="3"/>
        <v>18.72082166199813</v>
      </c>
      <c r="O65" s="6">
        <f t="shared" si="4"/>
        <v>18.72082166199813</v>
      </c>
      <c r="P65" s="88"/>
      <c r="Z65" s="8"/>
      <c r="AA65" s="8"/>
      <c r="AB65" s="8"/>
      <c r="AC65" s="8"/>
    </row>
    <row r="66" spans="1:29" x14ac:dyDescent="0.2">
      <c r="A66" s="5" t="s">
        <v>175</v>
      </c>
      <c r="B66" s="5" t="s">
        <v>59</v>
      </c>
      <c r="C66" s="5">
        <v>0</v>
      </c>
      <c r="D66" s="15">
        <v>1250</v>
      </c>
      <c r="E66" s="15">
        <v>1227</v>
      </c>
      <c r="F66" s="15">
        <v>1228</v>
      </c>
      <c r="G66" s="22">
        <v>22413</v>
      </c>
      <c r="H66" s="23">
        <v>213</v>
      </c>
      <c r="I66" s="23">
        <v>213</v>
      </c>
      <c r="J66" s="17">
        <f t="shared" si="8"/>
        <v>-22</v>
      </c>
      <c r="K66" s="18">
        <f t="shared" si="1"/>
        <v>-1.76</v>
      </c>
      <c r="L66" s="17">
        <v>22</v>
      </c>
      <c r="M66" s="18">
        <f t="shared" si="2"/>
        <v>1.76</v>
      </c>
      <c r="N66" s="6">
        <f t="shared" si="3"/>
        <v>17.34527687296417</v>
      </c>
      <c r="O66" s="6">
        <f t="shared" si="4"/>
        <v>17.34527687296417</v>
      </c>
      <c r="P66" s="88"/>
      <c r="Z66" s="8"/>
      <c r="AA66" s="8"/>
      <c r="AB66" s="8"/>
      <c r="AC66" s="8"/>
    </row>
    <row r="67" spans="1:29" x14ac:dyDescent="0.2">
      <c r="A67" s="5" t="s">
        <v>175</v>
      </c>
      <c r="B67" s="5" t="s">
        <v>60</v>
      </c>
      <c r="C67" s="5">
        <v>0</v>
      </c>
      <c r="D67" s="15">
        <v>2500</v>
      </c>
      <c r="E67" s="15">
        <v>2477</v>
      </c>
      <c r="F67" s="15">
        <v>2620</v>
      </c>
      <c r="G67" s="22">
        <v>22414</v>
      </c>
      <c r="H67" s="23">
        <v>720</v>
      </c>
      <c r="I67" s="23">
        <v>0</v>
      </c>
      <c r="J67" s="17">
        <f t="shared" si="8"/>
        <v>120</v>
      </c>
      <c r="K67" s="18">
        <f t="shared" ref="K67:K131" si="9">J67/D67%</f>
        <v>4.8</v>
      </c>
      <c r="L67" s="17">
        <v>120</v>
      </c>
      <c r="M67" s="18">
        <f t="shared" ref="M67:M131" si="10">L67/D67%</f>
        <v>4.8</v>
      </c>
      <c r="N67" s="6">
        <f t="shared" ref="N67:N131" si="11">H67/F67%</f>
        <v>27.480916030534353</v>
      </c>
      <c r="O67" s="6">
        <f t="shared" ref="O67:O131" si="12">I67/F67%</f>
        <v>0</v>
      </c>
      <c r="P67" s="88"/>
      <c r="Z67" s="8"/>
      <c r="AA67" s="8"/>
      <c r="AB67" s="8"/>
      <c r="AC67" s="8"/>
    </row>
    <row r="68" spans="1:29" x14ac:dyDescent="0.2">
      <c r="A68" s="5" t="s">
        <v>175</v>
      </c>
      <c r="B68" s="5" t="s">
        <v>61</v>
      </c>
      <c r="C68" s="5">
        <v>0</v>
      </c>
      <c r="D68" s="15">
        <v>3200</v>
      </c>
      <c r="E68" s="15">
        <v>3196</v>
      </c>
      <c r="F68" s="15">
        <v>3258</v>
      </c>
      <c r="G68" s="22">
        <v>22415</v>
      </c>
      <c r="H68" s="23">
        <v>609</v>
      </c>
      <c r="I68" s="23">
        <v>609</v>
      </c>
      <c r="J68" s="17">
        <f t="shared" si="8"/>
        <v>58</v>
      </c>
      <c r="K68" s="18">
        <f t="shared" si="9"/>
        <v>1.8125</v>
      </c>
      <c r="L68" s="17">
        <v>58</v>
      </c>
      <c r="M68" s="18">
        <f t="shared" si="10"/>
        <v>1.8125</v>
      </c>
      <c r="N68" s="6">
        <f t="shared" si="11"/>
        <v>18.692449355432782</v>
      </c>
      <c r="O68" s="6">
        <f t="shared" si="12"/>
        <v>18.692449355432782</v>
      </c>
      <c r="P68" s="88"/>
      <c r="Z68" s="8"/>
      <c r="AA68" s="8"/>
      <c r="AB68" s="8"/>
      <c r="AC68" s="8"/>
    </row>
    <row r="69" spans="1:29" x14ac:dyDescent="0.2">
      <c r="A69" s="5" t="s">
        <v>175</v>
      </c>
      <c r="B69" s="5" t="s">
        <v>138</v>
      </c>
      <c r="C69" s="5">
        <v>774</v>
      </c>
      <c r="D69" s="15">
        <v>2400</v>
      </c>
      <c r="E69" s="15">
        <v>1610</v>
      </c>
      <c r="F69" s="15">
        <v>2369</v>
      </c>
      <c r="G69" s="22">
        <v>22416</v>
      </c>
      <c r="H69" s="23">
        <v>247</v>
      </c>
      <c r="I69" s="23">
        <v>247</v>
      </c>
      <c r="J69" s="17">
        <f t="shared" si="8"/>
        <v>-31</v>
      </c>
      <c r="K69" s="18">
        <f t="shared" si="9"/>
        <v>-1.2916666666666667</v>
      </c>
      <c r="L69" s="17">
        <v>31</v>
      </c>
      <c r="M69" s="18">
        <f t="shared" si="10"/>
        <v>1.2916666666666667</v>
      </c>
      <c r="N69" s="6">
        <f t="shared" si="11"/>
        <v>10.42634022794428</v>
      </c>
      <c r="O69" s="6">
        <f t="shared" si="12"/>
        <v>10.42634022794428</v>
      </c>
      <c r="P69" s="88"/>
      <c r="Z69" s="8"/>
      <c r="AA69" s="8"/>
      <c r="AB69" s="8"/>
      <c r="AC69" s="8"/>
    </row>
    <row r="70" spans="1:29" x14ac:dyDescent="0.2">
      <c r="A70" s="5" t="s">
        <v>175</v>
      </c>
      <c r="B70" s="5" t="s">
        <v>62</v>
      </c>
      <c r="C70" s="5">
        <v>566</v>
      </c>
      <c r="D70" s="15">
        <v>2450</v>
      </c>
      <c r="E70" s="15">
        <v>1868</v>
      </c>
      <c r="F70" s="15">
        <v>2403</v>
      </c>
      <c r="G70" s="22">
        <v>22417</v>
      </c>
      <c r="H70" s="23">
        <v>358</v>
      </c>
      <c r="I70" s="23">
        <v>358</v>
      </c>
      <c r="J70" s="17">
        <f t="shared" si="8"/>
        <v>-47</v>
      </c>
      <c r="K70" s="18">
        <f t="shared" si="9"/>
        <v>-1.9183673469387754</v>
      </c>
      <c r="L70" s="17">
        <v>47</v>
      </c>
      <c r="M70" s="18">
        <f t="shared" si="10"/>
        <v>1.9183673469387754</v>
      </c>
      <c r="N70" s="6">
        <f t="shared" si="11"/>
        <v>14.898044111527257</v>
      </c>
      <c r="O70" s="6">
        <f t="shared" si="12"/>
        <v>14.898044111527257</v>
      </c>
      <c r="P70" s="88"/>
      <c r="Z70" s="8"/>
      <c r="AA70" s="8"/>
      <c r="AB70" s="8"/>
      <c r="AC70" s="8"/>
    </row>
    <row r="71" spans="1:29" x14ac:dyDescent="0.2">
      <c r="A71" s="5" t="s">
        <v>175</v>
      </c>
      <c r="B71" s="5" t="s">
        <v>63</v>
      </c>
      <c r="C71" s="5">
        <v>0</v>
      </c>
      <c r="D71" s="15">
        <v>3400</v>
      </c>
      <c r="E71" s="15">
        <v>3477</v>
      </c>
      <c r="F71" s="15">
        <v>3539</v>
      </c>
      <c r="G71" s="22">
        <v>22418</v>
      </c>
      <c r="H71" s="23">
        <v>914</v>
      </c>
      <c r="I71" s="23">
        <v>914</v>
      </c>
      <c r="J71" s="17">
        <f t="shared" si="8"/>
        <v>139</v>
      </c>
      <c r="K71" s="18">
        <f t="shared" si="9"/>
        <v>4.0882352941176467</v>
      </c>
      <c r="L71" s="17">
        <v>139</v>
      </c>
      <c r="M71" s="18">
        <f t="shared" si="10"/>
        <v>4.0882352941176467</v>
      </c>
      <c r="N71" s="6">
        <f t="shared" si="11"/>
        <v>25.826504662333992</v>
      </c>
      <c r="O71" s="6">
        <f t="shared" si="12"/>
        <v>25.826504662333992</v>
      </c>
      <c r="P71" s="88"/>
      <c r="Z71" s="8"/>
      <c r="AA71" s="8"/>
      <c r="AB71" s="8"/>
      <c r="AC71" s="8"/>
    </row>
    <row r="72" spans="1:29" x14ac:dyDescent="0.2">
      <c r="A72" s="5" t="s">
        <v>175</v>
      </c>
      <c r="B72" s="5" t="s">
        <v>148</v>
      </c>
      <c r="C72" s="5">
        <v>0</v>
      </c>
      <c r="D72" s="15">
        <v>1650</v>
      </c>
      <c r="E72" s="15">
        <v>1728</v>
      </c>
      <c r="F72" s="15">
        <v>1760</v>
      </c>
      <c r="G72" s="22">
        <v>22419</v>
      </c>
      <c r="H72" s="23">
        <v>382</v>
      </c>
      <c r="I72" s="23">
        <v>382</v>
      </c>
      <c r="J72" s="17">
        <f t="shared" si="8"/>
        <v>110</v>
      </c>
      <c r="K72" s="18">
        <f t="shared" si="9"/>
        <v>6.666666666666667</v>
      </c>
      <c r="L72" s="17">
        <v>110</v>
      </c>
      <c r="M72" s="18">
        <f t="shared" si="10"/>
        <v>6.666666666666667</v>
      </c>
      <c r="N72" s="6">
        <f t="shared" si="11"/>
        <v>21.704545454545453</v>
      </c>
      <c r="O72" s="6">
        <f t="shared" si="12"/>
        <v>21.704545454545453</v>
      </c>
      <c r="P72" s="88"/>
      <c r="Z72" s="8"/>
      <c r="AA72" s="8"/>
      <c r="AB72" s="8"/>
      <c r="AC72" s="8"/>
    </row>
    <row r="73" spans="1:29" x14ac:dyDescent="0.2">
      <c r="A73" s="5" t="s">
        <v>175</v>
      </c>
      <c r="B73" s="5" t="s">
        <v>64</v>
      </c>
      <c r="C73" s="5">
        <v>0</v>
      </c>
      <c r="D73" s="15">
        <v>2250</v>
      </c>
      <c r="E73" s="15">
        <v>2323</v>
      </c>
      <c r="F73" s="15">
        <v>2311</v>
      </c>
      <c r="G73" s="22">
        <v>22420</v>
      </c>
      <c r="H73" s="23">
        <v>546</v>
      </c>
      <c r="I73" s="23">
        <v>0</v>
      </c>
      <c r="J73" s="17">
        <f t="shared" si="8"/>
        <v>61</v>
      </c>
      <c r="K73" s="18">
        <f t="shared" si="9"/>
        <v>2.7111111111111112</v>
      </c>
      <c r="L73" s="17">
        <v>61</v>
      </c>
      <c r="M73" s="18">
        <f t="shared" si="10"/>
        <v>2.7111111111111112</v>
      </c>
      <c r="N73" s="6">
        <f t="shared" si="11"/>
        <v>23.626135871916919</v>
      </c>
      <c r="O73" s="6">
        <f t="shared" si="12"/>
        <v>0</v>
      </c>
      <c r="P73" s="88"/>
      <c r="Z73" s="8"/>
      <c r="AA73" s="8"/>
      <c r="AB73" s="8"/>
      <c r="AC73" s="8"/>
    </row>
    <row r="74" spans="1:29" x14ac:dyDescent="0.2">
      <c r="A74" s="5" t="s">
        <v>175</v>
      </c>
      <c r="B74" s="5" t="s">
        <v>65</v>
      </c>
      <c r="C74" s="5">
        <v>450</v>
      </c>
      <c r="D74" s="15">
        <v>3350</v>
      </c>
      <c r="E74" s="15">
        <v>2975</v>
      </c>
      <c r="F74" s="15">
        <v>3500</v>
      </c>
      <c r="G74" s="22">
        <v>22421</v>
      </c>
      <c r="H74" s="23">
        <v>474</v>
      </c>
      <c r="I74" s="23">
        <v>474</v>
      </c>
      <c r="J74" s="17">
        <f t="shared" si="8"/>
        <v>150</v>
      </c>
      <c r="K74" s="18">
        <f t="shared" si="9"/>
        <v>4.4776119402985071</v>
      </c>
      <c r="L74" s="17">
        <v>150</v>
      </c>
      <c r="M74" s="18">
        <f t="shared" si="10"/>
        <v>4.4776119402985071</v>
      </c>
      <c r="N74" s="6">
        <f t="shared" si="11"/>
        <v>13.542857142857143</v>
      </c>
      <c r="O74" s="6">
        <f t="shared" si="12"/>
        <v>13.542857142857143</v>
      </c>
      <c r="P74" s="88"/>
      <c r="Z74" s="8"/>
      <c r="AA74" s="8"/>
      <c r="AB74" s="8"/>
      <c r="AC74" s="8"/>
    </row>
    <row r="75" spans="1:29" x14ac:dyDescent="0.2">
      <c r="A75" s="5" t="s">
        <v>175</v>
      </c>
      <c r="B75" s="5" t="s">
        <v>129</v>
      </c>
      <c r="C75" s="5">
        <v>0</v>
      </c>
      <c r="D75" s="15">
        <v>2100</v>
      </c>
      <c r="E75" s="15">
        <v>2083</v>
      </c>
      <c r="F75" s="15">
        <v>2137</v>
      </c>
      <c r="G75" s="22">
        <v>22422</v>
      </c>
      <c r="H75" s="23">
        <v>648</v>
      </c>
      <c r="I75" s="23">
        <v>0</v>
      </c>
      <c r="J75" s="85">
        <f t="shared" si="8"/>
        <v>37</v>
      </c>
      <c r="K75" s="86">
        <f t="shared" si="9"/>
        <v>1.7619047619047619</v>
      </c>
      <c r="L75" s="85">
        <v>37</v>
      </c>
      <c r="M75" s="18">
        <f t="shared" si="10"/>
        <v>1.7619047619047619</v>
      </c>
      <c r="N75" s="6">
        <f t="shared" si="11"/>
        <v>30.322882545624704</v>
      </c>
      <c r="O75" s="6">
        <f t="shared" si="12"/>
        <v>0</v>
      </c>
      <c r="P75" s="88"/>
      <c r="Z75" s="8"/>
      <c r="AA75" s="8"/>
      <c r="AB75" s="8"/>
      <c r="AC75" s="8"/>
    </row>
    <row r="76" spans="1:29" s="75" customFormat="1" x14ac:dyDescent="0.2">
      <c r="A76" s="67" t="s">
        <v>175</v>
      </c>
      <c r="B76" s="67" t="s">
        <v>164</v>
      </c>
      <c r="C76" s="67">
        <v>619</v>
      </c>
      <c r="D76" s="83">
        <v>2700</v>
      </c>
      <c r="E76" s="83">
        <v>2074</v>
      </c>
      <c r="F76" s="83">
        <v>2717</v>
      </c>
      <c r="G76" s="84">
        <v>22423</v>
      </c>
      <c r="H76" s="23">
        <v>271</v>
      </c>
      <c r="I76" s="23">
        <v>271</v>
      </c>
      <c r="J76" s="85">
        <f t="shared" si="8"/>
        <v>17</v>
      </c>
      <c r="K76" s="86">
        <f t="shared" si="9"/>
        <v>0.62962962962962965</v>
      </c>
      <c r="L76" s="85">
        <v>17</v>
      </c>
      <c r="M76" s="18">
        <f t="shared" si="10"/>
        <v>0.62962962962962965</v>
      </c>
      <c r="N76" s="6">
        <f t="shared" si="11"/>
        <v>9.9742362900257628</v>
      </c>
      <c r="O76" s="6">
        <f t="shared" si="12"/>
        <v>9.9742362900257628</v>
      </c>
      <c r="P76" s="88"/>
      <c r="Z76" s="76"/>
      <c r="AA76" s="76"/>
      <c r="AB76" s="76"/>
      <c r="AC76" s="76"/>
    </row>
    <row r="77" spans="1:29" s="75" customFormat="1" x14ac:dyDescent="0.2">
      <c r="A77" s="67" t="s">
        <v>175</v>
      </c>
      <c r="B77" s="67" t="s">
        <v>137</v>
      </c>
      <c r="C77" s="67">
        <v>0</v>
      </c>
      <c r="D77" s="83">
        <v>3150</v>
      </c>
      <c r="E77" s="83">
        <v>3234</v>
      </c>
      <c r="F77" s="83">
        <v>3312</v>
      </c>
      <c r="G77" s="84">
        <v>22424</v>
      </c>
      <c r="H77" s="23">
        <v>778</v>
      </c>
      <c r="I77" s="23">
        <v>0</v>
      </c>
      <c r="J77" s="85">
        <f t="shared" si="8"/>
        <v>162</v>
      </c>
      <c r="K77" s="86">
        <f t="shared" si="9"/>
        <v>5.1428571428571432</v>
      </c>
      <c r="L77" s="85">
        <v>162</v>
      </c>
      <c r="M77" s="18">
        <f t="shared" si="10"/>
        <v>5.1428571428571432</v>
      </c>
      <c r="N77" s="6">
        <f t="shared" si="11"/>
        <v>23.490338164251209</v>
      </c>
      <c r="O77" s="6">
        <f t="shared" si="12"/>
        <v>0</v>
      </c>
      <c r="P77" s="88"/>
      <c r="Z77" s="76"/>
      <c r="AA77" s="76"/>
      <c r="AB77" s="76"/>
      <c r="AC77" s="76"/>
    </row>
    <row r="78" spans="1:29" x14ac:dyDescent="0.2">
      <c r="A78" s="67" t="s">
        <v>175</v>
      </c>
      <c r="B78" s="67" t="s">
        <v>73</v>
      </c>
      <c r="C78" s="67">
        <v>0</v>
      </c>
      <c r="D78" s="83">
        <v>2650</v>
      </c>
      <c r="E78" s="83">
        <v>2726</v>
      </c>
      <c r="F78" s="83">
        <v>2814</v>
      </c>
      <c r="G78" s="84">
        <v>22425</v>
      </c>
      <c r="H78" s="23">
        <v>551</v>
      </c>
      <c r="I78" s="23">
        <v>0</v>
      </c>
      <c r="J78" s="85">
        <f t="shared" si="8"/>
        <v>164</v>
      </c>
      <c r="K78" s="86">
        <f t="shared" si="9"/>
        <v>6.1886792452830193</v>
      </c>
      <c r="L78" s="85">
        <v>164</v>
      </c>
      <c r="M78" s="18">
        <f t="shared" si="10"/>
        <v>6.1886792452830193</v>
      </c>
      <c r="N78" s="6">
        <f t="shared" si="11"/>
        <v>19.580668088130775</v>
      </c>
      <c r="O78" s="6">
        <f t="shared" si="12"/>
        <v>0</v>
      </c>
      <c r="P78" s="88"/>
      <c r="Z78" s="8"/>
      <c r="AA78" s="8"/>
      <c r="AB78" s="8"/>
      <c r="AC78" s="24"/>
    </row>
    <row r="79" spans="1:29" x14ac:dyDescent="0.2">
      <c r="A79" s="5" t="s">
        <v>175</v>
      </c>
      <c r="B79" s="5" t="s">
        <v>70</v>
      </c>
      <c r="C79" s="5">
        <v>464</v>
      </c>
      <c r="D79" s="15">
        <v>2300</v>
      </c>
      <c r="E79" s="15">
        <v>1910</v>
      </c>
      <c r="F79" s="15">
        <v>2383</v>
      </c>
      <c r="G79" s="22">
        <v>22426</v>
      </c>
      <c r="H79" s="23">
        <v>396</v>
      </c>
      <c r="I79" s="23">
        <v>396</v>
      </c>
      <c r="J79" s="85">
        <f t="shared" si="8"/>
        <v>83</v>
      </c>
      <c r="K79" s="86">
        <f t="shared" si="9"/>
        <v>3.6086956521739131</v>
      </c>
      <c r="L79" s="85">
        <v>83</v>
      </c>
      <c r="M79" s="18">
        <f t="shared" si="10"/>
        <v>3.6086956521739131</v>
      </c>
      <c r="N79" s="6">
        <f t="shared" si="11"/>
        <v>16.617708770457408</v>
      </c>
      <c r="O79" s="6">
        <f t="shared" si="12"/>
        <v>16.617708770457408</v>
      </c>
      <c r="P79" s="88"/>
      <c r="Z79" s="8"/>
      <c r="AA79" s="8"/>
      <c r="AB79" s="8"/>
    </row>
    <row r="80" spans="1:29" x14ac:dyDescent="0.2">
      <c r="A80" s="5" t="s">
        <v>175</v>
      </c>
      <c r="B80" s="5" t="s">
        <v>71</v>
      </c>
      <c r="C80" s="5">
        <v>474</v>
      </c>
      <c r="D80" s="5">
        <v>1250</v>
      </c>
      <c r="E80" s="5">
        <v>763</v>
      </c>
      <c r="F80" s="5">
        <v>1247</v>
      </c>
      <c r="G80" s="22">
        <v>22427</v>
      </c>
      <c r="H80" s="16">
        <v>242</v>
      </c>
      <c r="I80" s="16">
        <v>242</v>
      </c>
      <c r="J80" s="17">
        <f t="shared" si="8"/>
        <v>-3</v>
      </c>
      <c r="K80" s="18">
        <f t="shared" si="9"/>
        <v>-0.24</v>
      </c>
      <c r="L80" s="17">
        <v>3</v>
      </c>
      <c r="M80" s="18">
        <f t="shared" si="10"/>
        <v>0.24</v>
      </c>
      <c r="N80" s="6">
        <f t="shared" si="11"/>
        <v>19.406575781876501</v>
      </c>
      <c r="O80" s="6">
        <f t="shared" si="12"/>
        <v>19.406575781876501</v>
      </c>
      <c r="P80" s="88"/>
      <c r="Z80" s="8"/>
      <c r="AA80" s="8"/>
      <c r="AB80" s="8"/>
    </row>
    <row r="81" spans="1:28" x14ac:dyDescent="0.2">
      <c r="A81" s="5" t="s">
        <v>175</v>
      </c>
      <c r="B81" s="5" t="s">
        <v>72</v>
      </c>
      <c r="C81" s="5">
        <v>285</v>
      </c>
      <c r="D81" s="5">
        <v>2000</v>
      </c>
      <c r="E81" s="5">
        <v>1697</v>
      </c>
      <c r="F81" s="5">
        <v>2040</v>
      </c>
      <c r="G81" s="22">
        <v>22428</v>
      </c>
      <c r="H81" s="16">
        <v>309</v>
      </c>
      <c r="I81" s="16">
        <v>309</v>
      </c>
      <c r="J81" s="17">
        <f t="shared" si="8"/>
        <v>40</v>
      </c>
      <c r="K81" s="18">
        <f t="shared" si="9"/>
        <v>2</v>
      </c>
      <c r="L81" s="17">
        <v>40</v>
      </c>
      <c r="M81" s="18">
        <f t="shared" si="10"/>
        <v>2</v>
      </c>
      <c r="N81" s="6">
        <f t="shared" si="11"/>
        <v>15.147058823529413</v>
      </c>
      <c r="O81" s="6">
        <f t="shared" si="12"/>
        <v>15.147058823529413</v>
      </c>
      <c r="P81" s="88"/>
      <c r="Z81" s="8"/>
      <c r="AA81" s="8"/>
      <c r="AB81" s="8"/>
    </row>
    <row r="82" spans="1:28" x14ac:dyDescent="0.2">
      <c r="A82" s="5" t="s">
        <v>175</v>
      </c>
      <c r="B82" s="5" t="s">
        <v>131</v>
      </c>
      <c r="C82" s="5">
        <v>0</v>
      </c>
      <c r="D82" s="5">
        <v>3100</v>
      </c>
      <c r="E82" s="5">
        <v>3175</v>
      </c>
      <c r="F82" s="5">
        <v>3171</v>
      </c>
      <c r="G82" s="22">
        <v>22429</v>
      </c>
      <c r="H82" s="16">
        <v>416</v>
      </c>
      <c r="I82" s="16">
        <v>0</v>
      </c>
      <c r="J82" s="17">
        <f t="shared" si="8"/>
        <v>71</v>
      </c>
      <c r="K82" s="18">
        <f t="shared" si="9"/>
        <v>2.2903225806451615</v>
      </c>
      <c r="L82" s="17">
        <v>71</v>
      </c>
      <c r="M82" s="18">
        <f t="shared" si="10"/>
        <v>2.2903225806451615</v>
      </c>
      <c r="N82" s="6">
        <f t="shared" si="11"/>
        <v>13.118889940081992</v>
      </c>
      <c r="O82" s="6">
        <f t="shared" si="12"/>
        <v>0</v>
      </c>
      <c r="P82" s="88"/>
      <c r="Z82" s="8"/>
      <c r="AA82" s="8"/>
      <c r="AB82" s="8"/>
    </row>
    <row r="83" spans="1:28" x14ac:dyDescent="0.2">
      <c r="A83" s="5" t="s">
        <v>175</v>
      </c>
      <c r="B83" s="5" t="s">
        <v>130</v>
      </c>
      <c r="C83" s="5">
        <v>662</v>
      </c>
      <c r="D83" s="5">
        <v>2100</v>
      </c>
      <c r="E83" s="5">
        <v>1426</v>
      </c>
      <c r="F83" s="5">
        <v>2200</v>
      </c>
      <c r="G83" s="22">
        <v>22430</v>
      </c>
      <c r="H83" s="16">
        <v>367</v>
      </c>
      <c r="I83" s="16">
        <v>367</v>
      </c>
      <c r="J83" s="17">
        <f t="shared" si="8"/>
        <v>100</v>
      </c>
      <c r="K83" s="18">
        <f t="shared" si="9"/>
        <v>4.7619047619047619</v>
      </c>
      <c r="L83" s="17">
        <v>100</v>
      </c>
      <c r="M83" s="18">
        <f t="shared" si="10"/>
        <v>4.7619047619047619</v>
      </c>
      <c r="N83" s="6">
        <f t="shared" si="11"/>
        <v>16.681818181818183</v>
      </c>
      <c r="O83" s="6">
        <f t="shared" si="12"/>
        <v>16.681818181818183</v>
      </c>
      <c r="P83" s="88"/>
      <c r="Z83" s="8"/>
      <c r="AA83" s="8"/>
      <c r="AB83" s="8"/>
    </row>
    <row r="84" spans="1:28" x14ac:dyDescent="0.2">
      <c r="A84" s="5" t="s">
        <v>175</v>
      </c>
      <c r="B84" s="5" t="s">
        <v>55</v>
      </c>
      <c r="C84" s="5">
        <v>0</v>
      </c>
      <c r="D84" s="5">
        <v>3600</v>
      </c>
      <c r="E84" s="5">
        <v>3588</v>
      </c>
      <c r="F84" s="5">
        <v>3587</v>
      </c>
      <c r="G84" s="22">
        <v>22431</v>
      </c>
      <c r="H84" s="16">
        <v>271</v>
      </c>
      <c r="I84" s="16">
        <v>271</v>
      </c>
      <c r="J84" s="17">
        <f t="shared" si="8"/>
        <v>-13</v>
      </c>
      <c r="K84" s="18">
        <f t="shared" si="9"/>
        <v>-0.3611111111111111</v>
      </c>
      <c r="L84" s="17">
        <v>13</v>
      </c>
      <c r="M84" s="18">
        <f t="shared" si="10"/>
        <v>0.3611111111111111</v>
      </c>
      <c r="N84" s="6">
        <f t="shared" si="11"/>
        <v>7.5550599386674104</v>
      </c>
      <c r="O84" s="6">
        <f t="shared" si="12"/>
        <v>7.5550599386674104</v>
      </c>
      <c r="P84" s="88"/>
      <c r="Z84" s="8"/>
      <c r="AA84" s="8"/>
      <c r="AB84" s="8"/>
    </row>
    <row r="85" spans="1:28" x14ac:dyDescent="0.2">
      <c r="A85" s="5" t="s">
        <v>175</v>
      </c>
      <c r="B85" s="5" t="s">
        <v>75</v>
      </c>
      <c r="C85" s="5">
        <v>0</v>
      </c>
      <c r="D85" s="5">
        <v>1400</v>
      </c>
      <c r="E85" s="5">
        <v>1375</v>
      </c>
      <c r="F85" s="5">
        <v>1402</v>
      </c>
      <c r="G85" s="22">
        <v>22432</v>
      </c>
      <c r="H85" s="16">
        <v>382</v>
      </c>
      <c r="I85" s="16">
        <v>0</v>
      </c>
      <c r="J85" s="17">
        <f t="shared" si="8"/>
        <v>2</v>
      </c>
      <c r="K85" s="18">
        <f t="shared" si="9"/>
        <v>0.14285714285714285</v>
      </c>
      <c r="L85" s="17">
        <v>2</v>
      </c>
      <c r="M85" s="18">
        <f t="shared" si="10"/>
        <v>0.14285714285714285</v>
      </c>
      <c r="N85" s="6">
        <f t="shared" si="11"/>
        <v>27.246790299572041</v>
      </c>
      <c r="O85" s="6">
        <f t="shared" si="12"/>
        <v>0</v>
      </c>
      <c r="P85" s="88"/>
      <c r="Z85" s="8"/>
      <c r="AA85" s="8"/>
      <c r="AB85" s="8"/>
    </row>
    <row r="86" spans="1:28" x14ac:dyDescent="0.2">
      <c r="A86" s="5" t="s">
        <v>175</v>
      </c>
      <c r="B86" s="5" t="s">
        <v>49</v>
      </c>
      <c r="C86" s="5">
        <v>0</v>
      </c>
      <c r="D86" s="5">
        <v>1500</v>
      </c>
      <c r="E86" s="5">
        <v>1505</v>
      </c>
      <c r="F86" s="5">
        <v>1571</v>
      </c>
      <c r="G86" s="22">
        <v>22433</v>
      </c>
      <c r="H86" s="16">
        <v>305</v>
      </c>
      <c r="I86" s="16">
        <v>305</v>
      </c>
      <c r="J86" s="17">
        <f t="shared" si="8"/>
        <v>71</v>
      </c>
      <c r="K86" s="18">
        <f t="shared" si="9"/>
        <v>4.7333333333333334</v>
      </c>
      <c r="L86" s="17">
        <v>71</v>
      </c>
      <c r="M86" s="18">
        <f t="shared" si="10"/>
        <v>4.7333333333333334</v>
      </c>
      <c r="N86" s="6">
        <f t="shared" si="11"/>
        <v>19.41438574156588</v>
      </c>
      <c r="O86" s="6">
        <f t="shared" si="12"/>
        <v>19.41438574156588</v>
      </c>
      <c r="P86" s="88"/>
      <c r="Z86" s="8"/>
      <c r="AA86" s="8"/>
      <c r="AB86" s="8"/>
    </row>
    <row r="87" spans="1:28" x14ac:dyDescent="0.2">
      <c r="A87" s="5" t="s">
        <v>175</v>
      </c>
      <c r="B87" s="5" t="s">
        <v>74</v>
      </c>
      <c r="C87" s="5">
        <v>0</v>
      </c>
      <c r="D87" s="5">
        <v>4000</v>
      </c>
      <c r="E87" s="5">
        <v>4079</v>
      </c>
      <c r="F87" s="5">
        <v>4051</v>
      </c>
      <c r="G87" s="22">
        <v>22434</v>
      </c>
      <c r="H87" s="16">
        <v>706</v>
      </c>
      <c r="I87" s="16">
        <v>0</v>
      </c>
      <c r="J87" s="17">
        <f t="shared" si="8"/>
        <v>51</v>
      </c>
      <c r="K87" s="18">
        <f t="shared" si="9"/>
        <v>1.2749999999999999</v>
      </c>
      <c r="L87" s="17">
        <v>51</v>
      </c>
      <c r="M87" s="18">
        <f t="shared" si="10"/>
        <v>1.2749999999999999</v>
      </c>
      <c r="N87" s="6">
        <f t="shared" si="11"/>
        <v>17.427795606023206</v>
      </c>
      <c r="O87" s="6">
        <f t="shared" si="12"/>
        <v>0</v>
      </c>
      <c r="P87" s="88"/>
      <c r="Z87" s="8"/>
      <c r="AA87" s="8"/>
      <c r="AB87" s="8"/>
    </row>
    <row r="88" spans="1:28" x14ac:dyDescent="0.2">
      <c r="A88" s="5" t="s">
        <v>175</v>
      </c>
      <c r="B88" s="5" t="s">
        <v>143</v>
      </c>
      <c r="C88" s="5">
        <v>0</v>
      </c>
      <c r="D88" s="5">
        <v>2500</v>
      </c>
      <c r="E88" s="5">
        <v>2579</v>
      </c>
      <c r="F88" s="5">
        <v>2596</v>
      </c>
      <c r="G88" s="22">
        <v>22435</v>
      </c>
      <c r="H88" s="16">
        <v>464</v>
      </c>
      <c r="I88" s="16">
        <v>0</v>
      </c>
      <c r="J88" s="17">
        <f t="shared" si="8"/>
        <v>96</v>
      </c>
      <c r="K88" s="18">
        <f t="shared" si="9"/>
        <v>3.84</v>
      </c>
      <c r="L88" s="17">
        <v>96</v>
      </c>
      <c r="M88" s="18">
        <f t="shared" si="10"/>
        <v>3.84</v>
      </c>
      <c r="N88" s="6">
        <f t="shared" si="11"/>
        <v>17.873651771956855</v>
      </c>
      <c r="O88" s="6">
        <f t="shared" si="12"/>
        <v>0</v>
      </c>
      <c r="P88" s="88"/>
      <c r="Z88" s="8"/>
      <c r="AA88" s="8"/>
      <c r="AB88" s="8"/>
    </row>
    <row r="89" spans="1:28" x14ac:dyDescent="0.2">
      <c r="A89" s="80" t="s">
        <v>175</v>
      </c>
      <c r="B89" s="80" t="s">
        <v>108</v>
      </c>
      <c r="C89" s="80">
        <v>488</v>
      </c>
      <c r="D89" s="82">
        <v>1800</v>
      </c>
      <c r="E89" s="82">
        <v>1383</v>
      </c>
      <c r="F89" s="82">
        <v>1968</v>
      </c>
      <c r="G89" s="81">
        <v>2401</v>
      </c>
      <c r="H89" s="82">
        <v>517</v>
      </c>
      <c r="I89" s="82">
        <v>517</v>
      </c>
      <c r="J89" s="78">
        <f t="shared" si="8"/>
        <v>168</v>
      </c>
      <c r="K89" s="77">
        <f t="shared" si="9"/>
        <v>9.3333333333333339</v>
      </c>
      <c r="L89" s="78">
        <v>168</v>
      </c>
      <c r="M89" s="77">
        <f t="shared" si="10"/>
        <v>9.3333333333333339</v>
      </c>
      <c r="N89" s="79">
        <f t="shared" si="11"/>
        <v>26.270325203252032</v>
      </c>
      <c r="O89" s="79">
        <f t="shared" si="12"/>
        <v>26.270325203252032</v>
      </c>
      <c r="P89" s="88"/>
      <c r="Z89" s="8"/>
      <c r="AA89" s="8"/>
      <c r="AB89" s="24"/>
    </row>
    <row r="90" spans="1:28" x14ac:dyDescent="0.2">
      <c r="A90" s="5" t="s">
        <v>175</v>
      </c>
      <c r="B90" s="5" t="s">
        <v>52</v>
      </c>
      <c r="C90" s="5">
        <v>0</v>
      </c>
      <c r="D90" s="15">
        <v>3200</v>
      </c>
      <c r="E90" s="15">
        <v>3188</v>
      </c>
      <c r="F90" s="15">
        <v>3176</v>
      </c>
      <c r="G90" s="22">
        <v>2402</v>
      </c>
      <c r="H90" s="23">
        <v>377</v>
      </c>
      <c r="I90" s="23">
        <v>0</v>
      </c>
      <c r="J90" s="17">
        <f t="shared" si="8"/>
        <v>-24</v>
      </c>
      <c r="K90" s="18">
        <f t="shared" si="9"/>
        <v>-0.75</v>
      </c>
      <c r="L90" s="17">
        <v>24</v>
      </c>
      <c r="M90" s="18">
        <f t="shared" si="10"/>
        <v>0.75</v>
      </c>
      <c r="N90" s="6">
        <f t="shared" si="11"/>
        <v>11.870277078085643</v>
      </c>
      <c r="O90" s="6">
        <f t="shared" si="12"/>
        <v>0</v>
      </c>
      <c r="P90" s="88"/>
      <c r="Z90" s="8"/>
      <c r="AA90" s="8"/>
      <c r="AB90" s="24"/>
    </row>
    <row r="91" spans="1:28" x14ac:dyDescent="0.2">
      <c r="A91" s="5" t="s">
        <v>175</v>
      </c>
      <c r="B91" s="5" t="s">
        <v>137</v>
      </c>
      <c r="C91" s="5">
        <v>778</v>
      </c>
      <c r="D91" s="15">
        <v>3400</v>
      </c>
      <c r="E91" s="15">
        <v>2706</v>
      </c>
      <c r="F91" s="15">
        <v>3428</v>
      </c>
      <c r="G91" s="22">
        <v>2403</v>
      </c>
      <c r="H91" s="23">
        <v>193</v>
      </c>
      <c r="I91" s="23">
        <v>193</v>
      </c>
      <c r="J91" s="17">
        <f t="shared" si="8"/>
        <v>28</v>
      </c>
      <c r="K91" s="18">
        <f t="shared" si="9"/>
        <v>0.82352941176470584</v>
      </c>
      <c r="L91" s="17">
        <v>28</v>
      </c>
      <c r="M91" s="18">
        <f t="shared" si="10"/>
        <v>0.82352941176470584</v>
      </c>
      <c r="N91" s="6">
        <f t="shared" si="11"/>
        <v>5.6301050175029168</v>
      </c>
      <c r="O91" s="6">
        <f t="shared" si="12"/>
        <v>5.6301050175029168</v>
      </c>
      <c r="P91" s="88"/>
      <c r="Z91" s="8"/>
      <c r="AA91" s="8"/>
      <c r="AB91" s="24"/>
    </row>
    <row r="92" spans="1:28" x14ac:dyDescent="0.2">
      <c r="A92" s="5" t="s">
        <v>175</v>
      </c>
      <c r="B92" s="5" t="s">
        <v>49</v>
      </c>
      <c r="C92" s="5">
        <v>0</v>
      </c>
      <c r="D92" s="15">
        <v>2900</v>
      </c>
      <c r="E92" s="15">
        <v>2886</v>
      </c>
      <c r="F92" s="15">
        <v>2930</v>
      </c>
      <c r="G92" s="22">
        <v>2404</v>
      </c>
      <c r="H92" s="23">
        <v>309</v>
      </c>
      <c r="I92" s="23">
        <v>0</v>
      </c>
      <c r="J92" s="17">
        <f t="shared" si="8"/>
        <v>30</v>
      </c>
      <c r="K92" s="18">
        <f t="shared" si="9"/>
        <v>1.0344827586206897</v>
      </c>
      <c r="L92" s="17">
        <v>30</v>
      </c>
      <c r="M92" s="18">
        <f t="shared" si="10"/>
        <v>1.0344827586206897</v>
      </c>
      <c r="N92" s="6">
        <f t="shared" si="11"/>
        <v>10.546075085324231</v>
      </c>
      <c r="O92" s="6">
        <f t="shared" si="12"/>
        <v>0</v>
      </c>
      <c r="P92" s="88"/>
      <c r="Z92" s="8"/>
      <c r="AA92" s="8"/>
      <c r="AB92" s="24"/>
    </row>
    <row r="93" spans="1:28" x14ac:dyDescent="0.2">
      <c r="A93" s="5" t="s">
        <v>175</v>
      </c>
      <c r="B93" s="5" t="s">
        <v>129</v>
      </c>
      <c r="C93" s="5">
        <v>648</v>
      </c>
      <c r="D93" s="15">
        <v>2200</v>
      </c>
      <c r="E93" s="15">
        <v>1544</v>
      </c>
      <c r="F93" s="15">
        <v>2214</v>
      </c>
      <c r="G93" s="22">
        <v>2405</v>
      </c>
      <c r="H93" s="23">
        <v>570</v>
      </c>
      <c r="I93" s="23">
        <v>0</v>
      </c>
      <c r="J93" s="17">
        <f t="shared" si="8"/>
        <v>14</v>
      </c>
      <c r="K93" s="18">
        <f t="shared" si="9"/>
        <v>0.63636363636363635</v>
      </c>
      <c r="L93" s="17">
        <v>14</v>
      </c>
      <c r="M93" s="18">
        <f t="shared" si="10"/>
        <v>0.63636363636363635</v>
      </c>
      <c r="N93" s="6">
        <f t="shared" si="11"/>
        <v>25.745257452574524</v>
      </c>
      <c r="O93" s="6">
        <f t="shared" si="12"/>
        <v>0</v>
      </c>
      <c r="P93" s="88"/>
      <c r="Z93" s="8"/>
      <c r="AA93" s="8"/>
      <c r="AB93" s="24"/>
    </row>
    <row r="94" spans="1:28" x14ac:dyDescent="0.2">
      <c r="A94" s="5" t="s">
        <v>175</v>
      </c>
      <c r="B94" s="5" t="s">
        <v>72</v>
      </c>
      <c r="C94" s="5">
        <v>0</v>
      </c>
      <c r="D94" s="15">
        <v>3432</v>
      </c>
      <c r="E94" s="15">
        <v>3500</v>
      </c>
      <c r="F94" s="15">
        <v>3539</v>
      </c>
      <c r="G94" s="22">
        <v>2406</v>
      </c>
      <c r="H94" s="23">
        <v>551</v>
      </c>
      <c r="I94" s="23">
        <v>0</v>
      </c>
      <c r="J94" s="17">
        <f t="shared" si="8"/>
        <v>107</v>
      </c>
      <c r="K94" s="18">
        <f t="shared" si="9"/>
        <v>3.1177156177156178</v>
      </c>
      <c r="L94" s="17">
        <v>107</v>
      </c>
      <c r="M94" s="18">
        <f t="shared" si="10"/>
        <v>3.1177156177156178</v>
      </c>
      <c r="N94" s="6">
        <f t="shared" si="11"/>
        <v>15.569369878496751</v>
      </c>
      <c r="O94" s="6">
        <f t="shared" si="12"/>
        <v>0</v>
      </c>
      <c r="P94" s="88"/>
      <c r="Z94" s="8"/>
      <c r="AA94" s="8"/>
      <c r="AB94" s="24"/>
    </row>
    <row r="95" spans="1:28" x14ac:dyDescent="0.2">
      <c r="A95" s="5" t="s">
        <v>175</v>
      </c>
      <c r="B95" s="5" t="s">
        <v>51</v>
      </c>
      <c r="C95" s="5">
        <v>334</v>
      </c>
      <c r="D95" s="15">
        <v>2200</v>
      </c>
      <c r="E95" s="15">
        <v>1838</v>
      </c>
      <c r="F95" s="15">
        <v>2224</v>
      </c>
      <c r="G95" s="22">
        <v>2407</v>
      </c>
      <c r="H95" s="23">
        <v>29</v>
      </c>
      <c r="I95" s="23">
        <v>29</v>
      </c>
      <c r="J95" s="17">
        <f t="shared" si="8"/>
        <v>24</v>
      </c>
      <c r="K95" s="18">
        <f t="shared" si="9"/>
        <v>1.0909090909090908</v>
      </c>
      <c r="L95" s="17">
        <v>24</v>
      </c>
      <c r="M95" s="18">
        <f t="shared" si="10"/>
        <v>1.0909090909090908</v>
      </c>
      <c r="N95" s="6">
        <f t="shared" si="11"/>
        <v>1.3039568345323742</v>
      </c>
      <c r="O95" s="6">
        <f t="shared" si="12"/>
        <v>1.3039568345323742</v>
      </c>
      <c r="P95" s="88"/>
      <c r="Z95" s="8"/>
      <c r="AA95" s="8"/>
      <c r="AB95" s="24"/>
    </row>
    <row r="96" spans="1:28" x14ac:dyDescent="0.2">
      <c r="A96" s="5" t="s">
        <v>175</v>
      </c>
      <c r="B96" s="5" t="s">
        <v>66</v>
      </c>
      <c r="C96" s="5">
        <v>0</v>
      </c>
      <c r="D96" s="15">
        <v>2500</v>
      </c>
      <c r="E96" s="15">
        <v>2482</v>
      </c>
      <c r="F96" s="15">
        <v>2543</v>
      </c>
      <c r="G96" s="22">
        <v>2408</v>
      </c>
      <c r="H96" s="23">
        <v>614</v>
      </c>
      <c r="I96" s="23">
        <v>0</v>
      </c>
      <c r="J96" s="17">
        <f t="shared" si="8"/>
        <v>43</v>
      </c>
      <c r="K96" s="18">
        <f t="shared" si="9"/>
        <v>1.72</v>
      </c>
      <c r="L96" s="17">
        <v>43</v>
      </c>
      <c r="M96" s="18">
        <f t="shared" si="10"/>
        <v>1.72</v>
      </c>
      <c r="N96" s="6">
        <f t="shared" si="11"/>
        <v>24.144710971293748</v>
      </c>
      <c r="O96" s="6">
        <f t="shared" si="12"/>
        <v>0</v>
      </c>
      <c r="P96" s="88"/>
      <c r="Z96" s="8"/>
      <c r="AA96" s="8"/>
      <c r="AB96" s="24"/>
    </row>
    <row r="97" spans="1:28" x14ac:dyDescent="0.2">
      <c r="A97" s="5" t="s">
        <v>175</v>
      </c>
      <c r="B97" s="5" t="s">
        <v>70</v>
      </c>
      <c r="C97" s="5">
        <v>0</v>
      </c>
      <c r="D97" s="15">
        <v>2200</v>
      </c>
      <c r="E97" s="15">
        <v>2273</v>
      </c>
      <c r="F97" s="15">
        <v>2321</v>
      </c>
      <c r="G97" s="22">
        <v>2409</v>
      </c>
      <c r="H97" s="23">
        <v>812</v>
      </c>
      <c r="I97" s="23">
        <v>0</v>
      </c>
      <c r="J97" s="17">
        <f t="shared" si="8"/>
        <v>121</v>
      </c>
      <c r="K97" s="18">
        <f t="shared" si="9"/>
        <v>5.5</v>
      </c>
      <c r="L97" s="17">
        <v>121</v>
      </c>
      <c r="M97" s="18">
        <f t="shared" si="10"/>
        <v>5.5</v>
      </c>
      <c r="N97" s="6">
        <f t="shared" si="11"/>
        <v>34.984920292977165</v>
      </c>
      <c r="O97" s="6">
        <f t="shared" si="12"/>
        <v>0</v>
      </c>
      <c r="P97" s="88"/>
      <c r="Z97" s="8"/>
      <c r="AA97" s="8"/>
      <c r="AB97" s="24"/>
    </row>
    <row r="98" spans="1:28" x14ac:dyDescent="0.2">
      <c r="A98" s="5" t="s">
        <v>175</v>
      </c>
      <c r="B98" s="5" t="s">
        <v>57</v>
      </c>
      <c r="C98" s="5">
        <v>0</v>
      </c>
      <c r="D98" s="15">
        <v>2750</v>
      </c>
      <c r="E98" s="15">
        <v>2832</v>
      </c>
      <c r="F98" s="15">
        <v>2611</v>
      </c>
      <c r="G98" s="22">
        <v>2410</v>
      </c>
      <c r="H98" s="23">
        <v>169</v>
      </c>
      <c r="I98" s="23">
        <v>169</v>
      </c>
      <c r="J98" s="17">
        <f t="shared" si="8"/>
        <v>-139</v>
      </c>
      <c r="K98" s="18">
        <f t="shared" si="9"/>
        <v>-5.0545454545454547</v>
      </c>
      <c r="L98" s="17">
        <v>139</v>
      </c>
      <c r="M98" s="18">
        <f t="shared" si="10"/>
        <v>5.0545454545454547</v>
      </c>
      <c r="N98" s="6">
        <f t="shared" si="11"/>
        <v>6.4726158559938725</v>
      </c>
      <c r="O98" s="6">
        <f t="shared" si="12"/>
        <v>6.4726158559938725</v>
      </c>
      <c r="P98" s="88"/>
      <c r="Z98" s="8"/>
      <c r="AA98" s="8"/>
      <c r="AB98" s="24"/>
    </row>
    <row r="99" spans="1:28" x14ac:dyDescent="0.2">
      <c r="A99" s="5" t="s">
        <v>175</v>
      </c>
      <c r="B99" s="5" t="s">
        <v>74</v>
      </c>
      <c r="C99" s="5">
        <v>706</v>
      </c>
      <c r="D99" s="15">
        <v>3600</v>
      </c>
      <c r="E99" s="15">
        <v>2972</v>
      </c>
      <c r="F99" s="15">
        <v>3631</v>
      </c>
      <c r="G99" s="22">
        <v>2411</v>
      </c>
      <c r="H99" s="23">
        <v>377</v>
      </c>
      <c r="I99" s="23">
        <v>377</v>
      </c>
      <c r="J99" s="17">
        <f t="shared" si="8"/>
        <v>31</v>
      </c>
      <c r="K99" s="18">
        <f t="shared" si="9"/>
        <v>0.86111111111111116</v>
      </c>
      <c r="L99" s="17">
        <v>31</v>
      </c>
      <c r="M99" s="18">
        <f t="shared" si="10"/>
        <v>0.86111111111111116</v>
      </c>
      <c r="N99" s="6">
        <f t="shared" si="11"/>
        <v>10.382814651611126</v>
      </c>
      <c r="O99" s="6">
        <f t="shared" si="12"/>
        <v>10.382814651611126</v>
      </c>
      <c r="P99" s="88"/>
      <c r="Z99" s="8"/>
      <c r="AA99" s="8"/>
      <c r="AB99" s="24"/>
    </row>
    <row r="100" spans="1:28" x14ac:dyDescent="0.2">
      <c r="A100" s="5" t="s">
        <v>175</v>
      </c>
      <c r="B100" s="5" t="s">
        <v>63</v>
      </c>
      <c r="C100" s="5">
        <v>0</v>
      </c>
      <c r="D100" s="15">
        <v>1700</v>
      </c>
      <c r="E100" s="15">
        <v>1684</v>
      </c>
      <c r="F100" s="15">
        <v>1740</v>
      </c>
      <c r="G100" s="22">
        <v>2412</v>
      </c>
      <c r="H100" s="23">
        <v>314</v>
      </c>
      <c r="I100" s="23">
        <v>314</v>
      </c>
      <c r="J100" s="17">
        <f t="shared" si="8"/>
        <v>40</v>
      </c>
      <c r="K100" s="18">
        <f t="shared" si="9"/>
        <v>2.3529411764705883</v>
      </c>
      <c r="L100" s="17">
        <v>40</v>
      </c>
      <c r="M100" s="18">
        <f t="shared" si="10"/>
        <v>2.3529411764705883</v>
      </c>
      <c r="N100" s="6">
        <f t="shared" si="11"/>
        <v>18.045977011494255</v>
      </c>
      <c r="O100" s="6">
        <f t="shared" si="12"/>
        <v>18.045977011494255</v>
      </c>
      <c r="P100" s="88"/>
      <c r="Z100" s="8"/>
      <c r="AA100" s="8"/>
      <c r="AB100" s="24"/>
    </row>
    <row r="101" spans="1:28" x14ac:dyDescent="0.2">
      <c r="A101" s="5" t="s">
        <v>175</v>
      </c>
      <c r="B101" s="5" t="s">
        <v>56</v>
      </c>
      <c r="C101" s="5">
        <v>0</v>
      </c>
      <c r="D101" s="15">
        <v>4100</v>
      </c>
      <c r="E101" s="15">
        <v>4184</v>
      </c>
      <c r="F101" s="15">
        <v>4235</v>
      </c>
      <c r="G101" s="22">
        <v>2413</v>
      </c>
      <c r="H101" s="23">
        <v>537</v>
      </c>
      <c r="I101" s="23">
        <v>0</v>
      </c>
      <c r="J101" s="17">
        <f t="shared" si="8"/>
        <v>135</v>
      </c>
      <c r="K101" s="18">
        <f t="shared" si="9"/>
        <v>3.2926829268292681</v>
      </c>
      <c r="L101" s="17">
        <v>135</v>
      </c>
      <c r="M101" s="18">
        <f t="shared" si="10"/>
        <v>3.2926829268292681</v>
      </c>
      <c r="N101" s="6">
        <f t="shared" si="11"/>
        <v>12.68004722550177</v>
      </c>
      <c r="O101" s="6">
        <f t="shared" si="12"/>
        <v>0</v>
      </c>
      <c r="P101" s="88"/>
      <c r="Z101" s="8"/>
      <c r="AA101" s="8"/>
      <c r="AB101" s="24"/>
    </row>
    <row r="102" spans="1:28" x14ac:dyDescent="0.2">
      <c r="A102" s="5" t="s">
        <v>175</v>
      </c>
      <c r="B102" s="5" t="s">
        <v>58</v>
      </c>
      <c r="C102" s="5">
        <v>0</v>
      </c>
      <c r="D102" s="15">
        <v>2600</v>
      </c>
      <c r="E102" s="15">
        <v>2596</v>
      </c>
      <c r="F102" s="15">
        <v>2731</v>
      </c>
      <c r="G102" s="22">
        <v>2414</v>
      </c>
      <c r="H102" s="23">
        <v>474</v>
      </c>
      <c r="I102" s="23">
        <v>0</v>
      </c>
      <c r="J102" s="17">
        <f t="shared" si="8"/>
        <v>131</v>
      </c>
      <c r="K102" s="18">
        <f t="shared" si="9"/>
        <v>5.0384615384615383</v>
      </c>
      <c r="L102" s="17">
        <v>131</v>
      </c>
      <c r="M102" s="18">
        <f t="shared" si="10"/>
        <v>5.0384615384615383</v>
      </c>
      <c r="N102" s="6">
        <f t="shared" si="11"/>
        <v>17.356279751006959</v>
      </c>
      <c r="O102" s="6">
        <f t="shared" si="12"/>
        <v>0</v>
      </c>
      <c r="P102" s="88"/>
      <c r="Z102" s="8"/>
      <c r="AA102" s="8"/>
      <c r="AB102" s="24"/>
    </row>
    <row r="103" spans="1:28" x14ac:dyDescent="0.2">
      <c r="A103" s="5" t="s">
        <v>175</v>
      </c>
      <c r="B103" s="5" t="s">
        <v>69</v>
      </c>
      <c r="C103" s="5">
        <v>0</v>
      </c>
      <c r="D103" s="15">
        <v>2900</v>
      </c>
      <c r="E103" s="15">
        <v>2899</v>
      </c>
      <c r="F103" s="15">
        <v>2920</v>
      </c>
      <c r="G103" s="22">
        <v>2415</v>
      </c>
      <c r="H103" s="23">
        <v>358</v>
      </c>
      <c r="I103" s="23">
        <v>358</v>
      </c>
      <c r="J103" s="17">
        <f t="shared" si="8"/>
        <v>20</v>
      </c>
      <c r="K103" s="18">
        <f t="shared" si="9"/>
        <v>0.68965517241379315</v>
      </c>
      <c r="L103" s="17">
        <v>20</v>
      </c>
      <c r="M103" s="18">
        <f t="shared" si="10"/>
        <v>0.68965517241379315</v>
      </c>
      <c r="N103" s="6">
        <f t="shared" si="11"/>
        <v>12.260273972602739</v>
      </c>
      <c r="O103" s="6">
        <f t="shared" si="12"/>
        <v>12.260273972602739</v>
      </c>
      <c r="P103" s="88"/>
      <c r="Z103" s="8"/>
      <c r="AA103" s="8"/>
      <c r="AB103" s="24"/>
    </row>
    <row r="104" spans="1:28" x14ac:dyDescent="0.2">
      <c r="A104" s="5" t="s">
        <v>175</v>
      </c>
      <c r="B104" s="5" t="s">
        <v>109</v>
      </c>
      <c r="C104" s="5">
        <v>0</v>
      </c>
      <c r="D104" s="15">
        <v>3100</v>
      </c>
      <c r="E104" s="15">
        <v>3163</v>
      </c>
      <c r="F104" s="15">
        <v>3307</v>
      </c>
      <c r="G104" s="22">
        <v>2416</v>
      </c>
      <c r="H104" s="23">
        <v>541</v>
      </c>
      <c r="I104" s="23">
        <v>0</v>
      </c>
      <c r="J104" s="17">
        <f t="shared" si="8"/>
        <v>207</v>
      </c>
      <c r="K104" s="18">
        <f t="shared" si="9"/>
        <v>6.67741935483871</v>
      </c>
      <c r="L104" s="17">
        <v>207</v>
      </c>
      <c r="M104" s="18">
        <f t="shared" si="10"/>
        <v>6.67741935483871</v>
      </c>
      <c r="N104" s="6">
        <f t="shared" si="11"/>
        <v>16.359237980042334</v>
      </c>
      <c r="O104" s="6">
        <f t="shared" si="12"/>
        <v>0</v>
      </c>
      <c r="P104" s="88"/>
      <c r="Z104" s="8"/>
      <c r="AA104" s="8"/>
      <c r="AB104" s="24"/>
    </row>
    <row r="105" spans="1:28" x14ac:dyDescent="0.2">
      <c r="A105" s="5" t="s">
        <v>175</v>
      </c>
      <c r="B105" s="5" t="s">
        <v>59</v>
      </c>
      <c r="C105" s="5">
        <v>0</v>
      </c>
      <c r="D105" s="15">
        <v>2800</v>
      </c>
      <c r="E105" s="15">
        <v>2871</v>
      </c>
      <c r="F105" s="15">
        <v>2915</v>
      </c>
      <c r="G105" s="22">
        <v>2417</v>
      </c>
      <c r="H105" s="23">
        <v>745</v>
      </c>
      <c r="I105" s="23">
        <v>745</v>
      </c>
      <c r="J105" s="17">
        <f t="shared" si="8"/>
        <v>115</v>
      </c>
      <c r="K105" s="18">
        <f t="shared" si="9"/>
        <v>4.1071428571428568</v>
      </c>
      <c r="L105" s="17">
        <v>115</v>
      </c>
      <c r="M105" s="18">
        <f t="shared" si="10"/>
        <v>4.1071428571428568</v>
      </c>
      <c r="N105" s="6">
        <f t="shared" si="11"/>
        <v>25.557461406518012</v>
      </c>
      <c r="O105" s="6">
        <f t="shared" si="12"/>
        <v>25.557461406518012</v>
      </c>
      <c r="P105" s="88"/>
      <c r="Z105" s="8"/>
      <c r="AA105" s="8"/>
      <c r="AB105" s="24"/>
    </row>
    <row r="106" spans="1:28" x14ac:dyDescent="0.2">
      <c r="A106" s="5" t="s">
        <v>175</v>
      </c>
      <c r="B106" s="5" t="s">
        <v>143</v>
      </c>
      <c r="C106" s="5">
        <v>464</v>
      </c>
      <c r="D106" s="15">
        <v>2400</v>
      </c>
      <c r="E106" s="15">
        <v>1916</v>
      </c>
      <c r="F106" s="15">
        <v>2364</v>
      </c>
      <c r="G106" s="22">
        <v>2418</v>
      </c>
      <c r="H106" s="23">
        <v>430</v>
      </c>
      <c r="I106" s="23">
        <v>430</v>
      </c>
      <c r="J106" s="17">
        <f t="shared" si="8"/>
        <v>-36</v>
      </c>
      <c r="K106" s="18">
        <f t="shared" si="9"/>
        <v>-1.5</v>
      </c>
      <c r="L106" s="17">
        <v>36</v>
      </c>
      <c r="M106" s="18">
        <f t="shared" si="10"/>
        <v>1.5</v>
      </c>
      <c r="N106" s="6">
        <f t="shared" si="11"/>
        <v>18.189509306260575</v>
      </c>
      <c r="O106" s="6">
        <f t="shared" si="12"/>
        <v>18.189509306260575</v>
      </c>
      <c r="P106" s="88"/>
      <c r="Z106" s="8"/>
      <c r="AA106" s="8"/>
      <c r="AB106" s="24"/>
    </row>
    <row r="107" spans="1:28" x14ac:dyDescent="0.2">
      <c r="A107" s="5" t="s">
        <v>175</v>
      </c>
      <c r="B107" s="5" t="s">
        <v>61</v>
      </c>
      <c r="C107" s="5">
        <v>0</v>
      </c>
      <c r="D107" s="15">
        <v>2700</v>
      </c>
      <c r="E107" s="15">
        <v>2686</v>
      </c>
      <c r="F107" s="15">
        <v>2818</v>
      </c>
      <c r="G107" s="22">
        <v>2419</v>
      </c>
      <c r="H107" s="23">
        <v>300</v>
      </c>
      <c r="I107" s="23">
        <v>300</v>
      </c>
      <c r="J107" s="17">
        <f t="shared" si="8"/>
        <v>118</v>
      </c>
      <c r="K107" s="18">
        <f t="shared" si="9"/>
        <v>4.3703703703703702</v>
      </c>
      <c r="L107" s="17">
        <v>118</v>
      </c>
      <c r="M107" s="18">
        <f t="shared" si="10"/>
        <v>4.3703703703703702</v>
      </c>
      <c r="N107" s="6">
        <f t="shared" si="11"/>
        <v>10.645848119233499</v>
      </c>
      <c r="O107" s="6">
        <f t="shared" si="12"/>
        <v>10.645848119233499</v>
      </c>
      <c r="P107" s="88"/>
      <c r="Z107" s="8"/>
      <c r="AA107" s="8"/>
      <c r="AB107" s="24"/>
    </row>
    <row r="108" spans="1:28" x14ac:dyDescent="0.2">
      <c r="A108" s="5" t="s">
        <v>175</v>
      </c>
      <c r="B108" s="5" t="s">
        <v>62</v>
      </c>
      <c r="C108" s="5">
        <v>0</v>
      </c>
      <c r="D108" s="15">
        <v>2950</v>
      </c>
      <c r="E108" s="15">
        <v>2950</v>
      </c>
      <c r="F108" s="15">
        <v>3084</v>
      </c>
      <c r="G108" s="22">
        <v>2420</v>
      </c>
      <c r="H108" s="23">
        <v>479</v>
      </c>
      <c r="I108" s="23">
        <v>0</v>
      </c>
      <c r="J108" s="17">
        <f t="shared" si="8"/>
        <v>134</v>
      </c>
      <c r="K108" s="18">
        <f t="shared" si="9"/>
        <v>4.5423728813559325</v>
      </c>
      <c r="L108" s="17">
        <v>134</v>
      </c>
      <c r="M108" s="18">
        <f t="shared" si="10"/>
        <v>4.5423728813559325</v>
      </c>
      <c r="N108" s="6">
        <f t="shared" si="11"/>
        <v>15.53177691309987</v>
      </c>
      <c r="O108" s="6">
        <f t="shared" si="12"/>
        <v>0</v>
      </c>
      <c r="P108" s="88"/>
      <c r="Z108" s="8"/>
      <c r="AA108" s="8"/>
      <c r="AB108" s="24"/>
    </row>
    <row r="109" spans="1:28" x14ac:dyDescent="0.2">
      <c r="A109" s="5" t="s">
        <v>175</v>
      </c>
      <c r="B109" s="5" t="s">
        <v>146</v>
      </c>
      <c r="C109" s="5">
        <v>445</v>
      </c>
      <c r="D109" s="15">
        <v>1800</v>
      </c>
      <c r="E109" s="15">
        <v>1329</v>
      </c>
      <c r="F109" s="15">
        <v>1852</v>
      </c>
      <c r="G109" s="22">
        <v>2421</v>
      </c>
      <c r="H109" s="23">
        <v>319</v>
      </c>
      <c r="I109" s="23">
        <v>319</v>
      </c>
      <c r="J109" s="17">
        <f t="shared" si="8"/>
        <v>52</v>
      </c>
      <c r="K109" s="18">
        <f t="shared" si="9"/>
        <v>2.8888888888888888</v>
      </c>
      <c r="L109" s="17">
        <v>52</v>
      </c>
      <c r="M109" s="18">
        <f t="shared" si="10"/>
        <v>2.8888888888888888</v>
      </c>
      <c r="N109" s="6">
        <f t="shared" si="11"/>
        <v>17.22462203023758</v>
      </c>
      <c r="O109" s="6">
        <f t="shared" si="12"/>
        <v>17.22462203023758</v>
      </c>
      <c r="P109" s="88"/>
      <c r="Z109" s="8"/>
      <c r="AA109" s="8"/>
      <c r="AB109" s="24"/>
    </row>
    <row r="110" spans="1:28" x14ac:dyDescent="0.2">
      <c r="A110" s="5" t="s">
        <v>175</v>
      </c>
      <c r="B110" s="5" t="s">
        <v>75</v>
      </c>
      <c r="C110" s="5">
        <v>382</v>
      </c>
      <c r="D110" s="15">
        <v>2300</v>
      </c>
      <c r="E110" s="15">
        <v>1991</v>
      </c>
      <c r="F110" s="15">
        <v>2330</v>
      </c>
      <c r="G110" s="22">
        <v>2422</v>
      </c>
      <c r="H110" s="23">
        <v>329</v>
      </c>
      <c r="I110" s="23">
        <v>329</v>
      </c>
      <c r="J110" s="17">
        <f t="shared" si="8"/>
        <v>30</v>
      </c>
      <c r="K110" s="18">
        <f t="shared" si="9"/>
        <v>1.3043478260869565</v>
      </c>
      <c r="L110" s="17">
        <v>30</v>
      </c>
      <c r="M110" s="18">
        <f t="shared" si="10"/>
        <v>1.3043478260869565</v>
      </c>
      <c r="N110" s="6">
        <f t="shared" si="11"/>
        <v>14.120171673819742</v>
      </c>
      <c r="O110" s="6">
        <f t="shared" si="12"/>
        <v>14.120171673819742</v>
      </c>
      <c r="P110" s="88"/>
      <c r="Z110" s="8"/>
      <c r="AA110" s="8"/>
      <c r="AB110" s="24"/>
    </row>
    <row r="111" spans="1:28" x14ac:dyDescent="0.2">
      <c r="A111" s="5" t="s">
        <v>175</v>
      </c>
      <c r="B111" s="5" t="s">
        <v>48</v>
      </c>
      <c r="C111" s="5">
        <v>0</v>
      </c>
      <c r="D111" s="15">
        <v>3550</v>
      </c>
      <c r="E111" s="15">
        <v>3536</v>
      </c>
      <c r="F111" s="15">
        <v>3553</v>
      </c>
      <c r="G111" s="22">
        <v>2423</v>
      </c>
      <c r="H111" s="23">
        <v>411</v>
      </c>
      <c r="I111" s="23">
        <v>0</v>
      </c>
      <c r="J111" s="17">
        <f t="shared" si="8"/>
        <v>3</v>
      </c>
      <c r="K111" s="18">
        <f t="shared" si="9"/>
        <v>8.4507042253521125E-2</v>
      </c>
      <c r="L111" s="17">
        <v>3</v>
      </c>
      <c r="M111" s="18">
        <f t="shared" si="10"/>
        <v>8.4507042253521125E-2</v>
      </c>
      <c r="N111" s="6">
        <f t="shared" si="11"/>
        <v>11.567689276667604</v>
      </c>
      <c r="O111" s="6">
        <f t="shared" si="12"/>
        <v>0</v>
      </c>
      <c r="P111" s="88"/>
      <c r="Z111" s="8"/>
      <c r="AA111" s="8"/>
      <c r="AB111" s="24"/>
    </row>
    <row r="112" spans="1:28" x14ac:dyDescent="0.2">
      <c r="A112" s="5" t="s">
        <v>175</v>
      </c>
      <c r="B112" s="5" t="s">
        <v>71</v>
      </c>
      <c r="C112" s="5">
        <v>0</v>
      </c>
      <c r="D112" s="15">
        <v>2100</v>
      </c>
      <c r="E112" s="15">
        <v>2060</v>
      </c>
      <c r="F112" s="15">
        <v>2079</v>
      </c>
      <c r="G112" s="22">
        <v>2424</v>
      </c>
      <c r="H112" s="23">
        <v>324</v>
      </c>
      <c r="I112" s="23">
        <v>0</v>
      </c>
      <c r="J112" s="17">
        <f t="shared" si="8"/>
        <v>-21</v>
      </c>
      <c r="K112" s="18">
        <f t="shared" si="9"/>
        <v>-1</v>
      </c>
      <c r="L112" s="17">
        <v>21</v>
      </c>
      <c r="M112" s="18">
        <f t="shared" si="10"/>
        <v>1</v>
      </c>
      <c r="N112" s="6">
        <f t="shared" si="11"/>
        <v>15.584415584415584</v>
      </c>
      <c r="O112" s="6">
        <f t="shared" si="12"/>
        <v>0</v>
      </c>
      <c r="P112" s="88"/>
      <c r="Z112" s="8"/>
      <c r="AA112" s="8"/>
      <c r="AB112" s="24"/>
    </row>
    <row r="113" spans="1:28" x14ac:dyDescent="0.2">
      <c r="A113" s="5" t="s">
        <v>175</v>
      </c>
      <c r="B113" s="5" t="s">
        <v>50</v>
      </c>
      <c r="C113" s="5">
        <v>0</v>
      </c>
      <c r="D113" s="15">
        <v>2950</v>
      </c>
      <c r="E113" s="15">
        <v>2956</v>
      </c>
      <c r="F113" s="15">
        <v>2988</v>
      </c>
      <c r="G113" s="22">
        <v>2425</v>
      </c>
      <c r="H113" s="23">
        <v>522</v>
      </c>
      <c r="I113" s="23">
        <v>0</v>
      </c>
      <c r="J113" s="17">
        <f t="shared" si="8"/>
        <v>38</v>
      </c>
      <c r="K113" s="18">
        <f t="shared" si="9"/>
        <v>1.2881355932203389</v>
      </c>
      <c r="L113" s="17">
        <v>38</v>
      </c>
      <c r="M113" s="18">
        <f t="shared" si="10"/>
        <v>1.2881355932203389</v>
      </c>
      <c r="N113" s="6">
        <f t="shared" si="11"/>
        <v>17.46987951807229</v>
      </c>
      <c r="O113" s="6">
        <f t="shared" si="12"/>
        <v>0</v>
      </c>
      <c r="P113" s="88"/>
      <c r="Z113" s="8"/>
      <c r="AA113" s="8"/>
      <c r="AB113" s="24"/>
    </row>
    <row r="114" spans="1:28" x14ac:dyDescent="0.2">
      <c r="A114" s="5" t="s">
        <v>175</v>
      </c>
      <c r="B114" s="5" t="s">
        <v>65</v>
      </c>
      <c r="C114" s="5">
        <v>0</v>
      </c>
      <c r="D114" s="15">
        <v>2850</v>
      </c>
      <c r="E114" s="15">
        <v>2925</v>
      </c>
      <c r="F114" s="15">
        <v>3041</v>
      </c>
      <c r="G114" s="22">
        <v>2426</v>
      </c>
      <c r="H114" s="23">
        <v>638</v>
      </c>
      <c r="I114" s="23">
        <v>0</v>
      </c>
      <c r="J114" s="17">
        <f t="shared" si="8"/>
        <v>191</v>
      </c>
      <c r="K114" s="18">
        <f t="shared" si="9"/>
        <v>6.7017543859649127</v>
      </c>
      <c r="L114" s="17">
        <v>191</v>
      </c>
      <c r="M114" s="18">
        <f t="shared" si="10"/>
        <v>6.7017543859649127</v>
      </c>
      <c r="N114" s="6">
        <f t="shared" si="11"/>
        <v>20.979940808944427</v>
      </c>
      <c r="O114" s="6">
        <f t="shared" si="12"/>
        <v>0</v>
      </c>
      <c r="P114" s="88"/>
      <c r="Z114" s="8"/>
      <c r="AA114" s="8"/>
      <c r="AB114" s="24"/>
    </row>
    <row r="115" spans="1:28" x14ac:dyDescent="0.2">
      <c r="A115" s="5" t="s">
        <v>175</v>
      </c>
      <c r="B115" s="5" t="s">
        <v>164</v>
      </c>
      <c r="C115" s="5">
        <v>0</v>
      </c>
      <c r="D115" s="15">
        <v>1100</v>
      </c>
      <c r="E115" s="15">
        <v>1084</v>
      </c>
      <c r="F115" s="15">
        <v>1088</v>
      </c>
      <c r="G115" s="22">
        <v>2427</v>
      </c>
      <c r="H115" s="23">
        <v>517</v>
      </c>
      <c r="I115" s="23">
        <v>0</v>
      </c>
      <c r="J115" s="17">
        <f t="shared" si="8"/>
        <v>-12</v>
      </c>
      <c r="K115" s="18">
        <f t="shared" si="9"/>
        <v>-1.0909090909090908</v>
      </c>
      <c r="L115" s="17">
        <v>12</v>
      </c>
      <c r="M115" s="18">
        <f t="shared" si="10"/>
        <v>1.0909090909090908</v>
      </c>
      <c r="N115" s="6">
        <f t="shared" si="11"/>
        <v>47.518382352941174</v>
      </c>
      <c r="O115" s="6">
        <f t="shared" si="12"/>
        <v>0</v>
      </c>
      <c r="P115" s="88"/>
      <c r="Z115" s="8"/>
      <c r="AA115" s="8"/>
      <c r="AB115" s="24"/>
    </row>
    <row r="116" spans="1:28" x14ac:dyDescent="0.2">
      <c r="A116" s="5" t="s">
        <v>175</v>
      </c>
      <c r="B116" s="5" t="s">
        <v>131</v>
      </c>
      <c r="C116" s="5">
        <v>416</v>
      </c>
      <c r="D116" s="15">
        <v>1800</v>
      </c>
      <c r="E116" s="15">
        <v>1361</v>
      </c>
      <c r="F116" s="15">
        <v>1760</v>
      </c>
      <c r="G116" s="22">
        <v>2428</v>
      </c>
      <c r="H116" s="23">
        <v>353</v>
      </c>
      <c r="I116" s="23">
        <v>353</v>
      </c>
      <c r="J116" s="17">
        <f t="shared" si="8"/>
        <v>-40</v>
      </c>
      <c r="K116" s="18">
        <f t="shared" si="9"/>
        <v>-2.2222222222222223</v>
      </c>
      <c r="L116" s="17">
        <v>40</v>
      </c>
      <c r="M116" s="18">
        <f t="shared" si="10"/>
        <v>2.2222222222222223</v>
      </c>
      <c r="N116" s="6">
        <f t="shared" si="11"/>
        <v>20.05681818181818</v>
      </c>
      <c r="O116" s="6">
        <f t="shared" si="12"/>
        <v>20.05681818181818</v>
      </c>
      <c r="P116" s="88"/>
      <c r="Z116" s="8"/>
      <c r="AA116" s="8"/>
      <c r="AB116" s="24"/>
    </row>
    <row r="117" spans="1:28" x14ac:dyDescent="0.2">
      <c r="A117" s="5" t="s">
        <v>175</v>
      </c>
      <c r="B117" s="5" t="s">
        <v>60</v>
      </c>
      <c r="C117" s="5">
        <v>720</v>
      </c>
      <c r="D117" s="15">
        <v>3150</v>
      </c>
      <c r="E117" s="15">
        <v>2407</v>
      </c>
      <c r="F117" s="15">
        <v>3109</v>
      </c>
      <c r="G117" s="22">
        <v>2429</v>
      </c>
      <c r="H117" s="23">
        <v>102</v>
      </c>
      <c r="I117" s="23">
        <v>102</v>
      </c>
      <c r="J117" s="17">
        <f t="shared" si="8"/>
        <v>-41</v>
      </c>
      <c r="K117" s="18">
        <f t="shared" si="9"/>
        <v>-1.3015873015873016</v>
      </c>
      <c r="L117" s="17">
        <v>41</v>
      </c>
      <c r="M117" s="18">
        <f t="shared" si="10"/>
        <v>1.3015873015873016</v>
      </c>
      <c r="N117" s="6">
        <f t="shared" si="11"/>
        <v>3.280797684142811</v>
      </c>
      <c r="O117" s="6">
        <f t="shared" si="12"/>
        <v>3.280797684142811</v>
      </c>
      <c r="P117" s="88"/>
      <c r="Z117" s="8"/>
      <c r="AA117" s="8"/>
      <c r="AB117" s="24"/>
    </row>
    <row r="118" spans="1:28" x14ac:dyDescent="0.2">
      <c r="A118" s="5" t="s">
        <v>175</v>
      </c>
      <c r="B118" s="5" t="s">
        <v>68</v>
      </c>
      <c r="C118" s="5">
        <v>483</v>
      </c>
      <c r="D118" s="15">
        <v>2400</v>
      </c>
      <c r="E118" s="15">
        <v>1897</v>
      </c>
      <c r="F118" s="15">
        <v>2359</v>
      </c>
      <c r="G118" s="22">
        <v>2430</v>
      </c>
      <c r="H118" s="23">
        <v>541</v>
      </c>
      <c r="I118" s="23">
        <v>0</v>
      </c>
      <c r="J118" s="17">
        <f t="shared" si="8"/>
        <v>-41</v>
      </c>
      <c r="K118" s="18">
        <f t="shared" si="9"/>
        <v>-1.7083333333333333</v>
      </c>
      <c r="L118" s="17">
        <v>41</v>
      </c>
      <c r="M118" s="18">
        <f t="shared" si="10"/>
        <v>1.7083333333333333</v>
      </c>
      <c r="N118" s="6">
        <f t="shared" si="11"/>
        <v>22.933446375582875</v>
      </c>
      <c r="O118" s="6">
        <f t="shared" si="12"/>
        <v>0</v>
      </c>
      <c r="P118" s="88"/>
      <c r="Z118" s="8"/>
      <c r="AA118" s="8"/>
      <c r="AB118" s="24"/>
    </row>
    <row r="119" spans="1:28" x14ac:dyDescent="0.2">
      <c r="A119" s="5" t="s">
        <v>175</v>
      </c>
      <c r="B119" s="5" t="s">
        <v>64</v>
      </c>
      <c r="C119" s="5">
        <v>546</v>
      </c>
      <c r="D119" s="15">
        <v>1950</v>
      </c>
      <c r="E119" s="15">
        <v>1382</v>
      </c>
      <c r="F119" s="15">
        <v>1939</v>
      </c>
      <c r="G119" s="22">
        <v>2431</v>
      </c>
      <c r="H119" s="23">
        <v>459</v>
      </c>
      <c r="I119" s="23">
        <v>459</v>
      </c>
      <c r="J119" s="17">
        <f t="shared" ref="J119:J122" si="13">F119-D119</f>
        <v>-11</v>
      </c>
      <c r="K119" s="18">
        <f t="shared" si="9"/>
        <v>-0.5641025641025641</v>
      </c>
      <c r="L119" s="17">
        <v>11</v>
      </c>
      <c r="M119" s="18">
        <f t="shared" si="10"/>
        <v>0.5641025641025641</v>
      </c>
      <c r="N119" s="6">
        <f t="shared" si="11"/>
        <v>23.67199587416194</v>
      </c>
      <c r="O119" s="6">
        <f t="shared" si="12"/>
        <v>23.67199587416194</v>
      </c>
      <c r="P119" s="88"/>
      <c r="Z119" s="8"/>
      <c r="AA119" s="8"/>
      <c r="AB119" s="24"/>
    </row>
    <row r="120" spans="1:28" x14ac:dyDescent="0.2">
      <c r="A120" s="5" t="s">
        <v>175</v>
      </c>
      <c r="B120" s="5" t="s">
        <v>144</v>
      </c>
      <c r="C120" s="5">
        <v>474</v>
      </c>
      <c r="D120" s="15">
        <v>2300</v>
      </c>
      <c r="E120" s="15">
        <v>1898</v>
      </c>
      <c r="F120" s="15">
        <v>2379</v>
      </c>
      <c r="G120" s="22">
        <v>2432</v>
      </c>
      <c r="H120" s="23">
        <v>401</v>
      </c>
      <c r="I120" s="23">
        <v>401</v>
      </c>
      <c r="J120" s="17">
        <f t="shared" si="13"/>
        <v>79</v>
      </c>
      <c r="K120" s="18">
        <f t="shared" si="9"/>
        <v>3.4347826086956523</v>
      </c>
      <c r="L120" s="17">
        <v>79</v>
      </c>
      <c r="M120" s="18">
        <f t="shared" si="10"/>
        <v>3.4347826086956523</v>
      </c>
      <c r="N120" s="6">
        <f t="shared" si="11"/>
        <v>16.855821773854561</v>
      </c>
      <c r="O120" s="6">
        <f t="shared" si="12"/>
        <v>16.855821773854561</v>
      </c>
      <c r="P120" s="88"/>
      <c r="Z120" s="8"/>
      <c r="AA120" s="8"/>
      <c r="AB120" s="24"/>
    </row>
    <row r="121" spans="1:28" x14ac:dyDescent="0.2">
      <c r="A121" s="5" t="s">
        <v>175</v>
      </c>
      <c r="B121" s="5" t="s">
        <v>73</v>
      </c>
      <c r="C121" s="5">
        <v>551</v>
      </c>
      <c r="D121" s="15">
        <v>2400</v>
      </c>
      <c r="E121" s="15">
        <v>1836</v>
      </c>
      <c r="F121" s="15">
        <v>2369</v>
      </c>
      <c r="G121" s="22">
        <v>2433</v>
      </c>
      <c r="H121" s="23">
        <v>280</v>
      </c>
      <c r="I121" s="23">
        <v>280</v>
      </c>
      <c r="J121" s="17">
        <f t="shared" si="13"/>
        <v>-31</v>
      </c>
      <c r="K121" s="18">
        <f t="shared" si="9"/>
        <v>-1.2916666666666667</v>
      </c>
      <c r="L121" s="17">
        <v>31</v>
      </c>
      <c r="M121" s="18">
        <f t="shared" si="10"/>
        <v>1.2916666666666667</v>
      </c>
      <c r="N121" s="6">
        <f t="shared" si="11"/>
        <v>11.819333051920641</v>
      </c>
      <c r="O121" s="6">
        <f t="shared" si="12"/>
        <v>11.819333051920641</v>
      </c>
      <c r="P121" s="88"/>
      <c r="Z121" s="8"/>
      <c r="AA121" s="8"/>
      <c r="AB121" s="24"/>
    </row>
    <row r="122" spans="1:28" x14ac:dyDescent="0.2">
      <c r="A122" s="5" t="s">
        <v>175</v>
      </c>
      <c r="B122" s="5" t="s">
        <v>138</v>
      </c>
      <c r="C122" s="5">
        <v>0</v>
      </c>
      <c r="D122" s="15">
        <v>3500</v>
      </c>
      <c r="E122" s="15">
        <v>3498</v>
      </c>
      <c r="F122" s="15">
        <v>3500</v>
      </c>
      <c r="G122" s="22">
        <v>2434</v>
      </c>
      <c r="H122" s="23">
        <v>517</v>
      </c>
      <c r="I122" s="23">
        <v>0</v>
      </c>
      <c r="J122" s="17">
        <f t="shared" si="13"/>
        <v>0</v>
      </c>
      <c r="K122" s="18">
        <f t="shared" si="9"/>
        <v>0</v>
      </c>
      <c r="L122" s="17">
        <v>0</v>
      </c>
      <c r="M122" s="18">
        <f t="shared" si="10"/>
        <v>0</v>
      </c>
      <c r="N122" s="6">
        <f t="shared" si="11"/>
        <v>14.771428571428572</v>
      </c>
      <c r="O122" s="6">
        <f t="shared" si="12"/>
        <v>0</v>
      </c>
      <c r="P122" s="88"/>
      <c r="Z122" s="8"/>
      <c r="AA122" s="8"/>
      <c r="AB122" s="24"/>
    </row>
    <row r="123" spans="1:28" s="34" customFormat="1" ht="15" x14ac:dyDescent="0.25">
      <c r="A123" s="30"/>
      <c r="B123" s="30"/>
      <c r="C123" s="30">
        <f>SUM(C54:C122)</f>
        <v>14494</v>
      </c>
      <c r="D123" s="30">
        <f>SUM(D54:D122)</f>
        <v>177782</v>
      </c>
      <c r="E123" s="30">
        <f>SUM(E54:E122)</f>
        <v>164809</v>
      </c>
      <c r="F123" s="30">
        <f>SUM(F54:F122)</f>
        <v>181535</v>
      </c>
      <c r="G123" s="31"/>
      <c r="H123" s="30">
        <f>SUM(H54:H122)</f>
        <v>34840</v>
      </c>
      <c r="I123" s="30">
        <f>SUM(I54:I122)</f>
        <v>18144</v>
      </c>
      <c r="J123" s="32"/>
      <c r="K123" s="33">
        <f t="shared" si="9"/>
        <v>0</v>
      </c>
      <c r="L123" s="30">
        <f>SUM(L54:L122)</f>
        <v>4987</v>
      </c>
      <c r="M123" s="38">
        <f t="shared" si="10"/>
        <v>2.8051208783791388</v>
      </c>
      <c r="N123" s="33">
        <f t="shared" si="11"/>
        <v>19.191891370810037</v>
      </c>
      <c r="O123" s="33">
        <f t="shared" si="12"/>
        <v>9.9947668493678918</v>
      </c>
      <c r="P123" s="88"/>
    </row>
    <row r="124" spans="1:28" x14ac:dyDescent="0.2">
      <c r="A124" s="39" t="s">
        <v>175</v>
      </c>
      <c r="B124" s="39" t="s">
        <v>107</v>
      </c>
      <c r="C124" s="39">
        <v>479</v>
      </c>
      <c r="D124" s="40">
        <v>3150</v>
      </c>
      <c r="E124" s="40">
        <v>2654</v>
      </c>
      <c r="F124" s="40">
        <v>3292</v>
      </c>
      <c r="G124" s="41">
        <v>22311</v>
      </c>
      <c r="H124" s="23">
        <v>367</v>
      </c>
      <c r="I124" s="23">
        <v>367</v>
      </c>
      <c r="J124" s="17">
        <f t="shared" ref="J124:J167" si="14">F124-D124</f>
        <v>142</v>
      </c>
      <c r="K124" s="18">
        <f t="shared" si="9"/>
        <v>4.5079365079365079</v>
      </c>
      <c r="L124" s="17">
        <v>142</v>
      </c>
      <c r="M124" s="18">
        <f t="shared" si="10"/>
        <v>4.5079365079365079</v>
      </c>
      <c r="N124" s="6">
        <f t="shared" si="11"/>
        <v>11.14823815309842</v>
      </c>
      <c r="O124" s="6">
        <f t="shared" si="12"/>
        <v>11.14823815309842</v>
      </c>
      <c r="P124" s="88" t="s">
        <v>118</v>
      </c>
      <c r="Z124" s="8"/>
      <c r="AA124" s="8"/>
      <c r="AB124" s="24"/>
    </row>
    <row r="125" spans="1:28" x14ac:dyDescent="0.2">
      <c r="A125" s="5" t="s">
        <v>175</v>
      </c>
      <c r="B125" s="5" t="s">
        <v>30</v>
      </c>
      <c r="C125" s="5">
        <v>0</v>
      </c>
      <c r="D125" s="15">
        <v>2100</v>
      </c>
      <c r="E125" s="15">
        <v>2180</v>
      </c>
      <c r="F125" s="15">
        <v>2243</v>
      </c>
      <c r="G125" s="22">
        <v>22312</v>
      </c>
      <c r="H125" s="23">
        <v>657</v>
      </c>
      <c r="I125" s="23">
        <v>0</v>
      </c>
      <c r="J125" s="17">
        <f t="shared" si="14"/>
        <v>143</v>
      </c>
      <c r="K125" s="18">
        <f t="shared" si="9"/>
        <v>6.8095238095238093</v>
      </c>
      <c r="L125" s="17">
        <v>143</v>
      </c>
      <c r="M125" s="18">
        <f t="shared" si="10"/>
        <v>6.8095238095238093</v>
      </c>
      <c r="N125" s="6">
        <f t="shared" si="11"/>
        <v>29.291127953633527</v>
      </c>
      <c r="O125" s="6">
        <f t="shared" si="12"/>
        <v>0</v>
      </c>
      <c r="P125" s="88"/>
      <c r="Z125" s="8"/>
      <c r="AA125" s="8"/>
      <c r="AB125" s="24"/>
    </row>
    <row r="126" spans="1:28" x14ac:dyDescent="0.2">
      <c r="A126" s="5" t="s">
        <v>175</v>
      </c>
      <c r="B126" s="5" t="s">
        <v>140</v>
      </c>
      <c r="C126" s="5">
        <v>715</v>
      </c>
      <c r="D126" s="15">
        <v>2500</v>
      </c>
      <c r="E126" s="15">
        <v>1858</v>
      </c>
      <c r="F126" s="15">
        <v>2533</v>
      </c>
      <c r="G126" s="22">
        <v>22313</v>
      </c>
      <c r="H126" s="23">
        <v>261</v>
      </c>
      <c r="I126" s="23">
        <v>261</v>
      </c>
      <c r="J126" s="17">
        <f t="shared" si="14"/>
        <v>33</v>
      </c>
      <c r="K126" s="18">
        <f t="shared" si="9"/>
        <v>1.32</v>
      </c>
      <c r="L126" s="17">
        <v>33</v>
      </c>
      <c r="M126" s="18">
        <f t="shared" si="10"/>
        <v>1.32</v>
      </c>
      <c r="N126" s="6">
        <f t="shared" si="11"/>
        <v>10.303987366758784</v>
      </c>
      <c r="O126" s="6">
        <f t="shared" si="12"/>
        <v>10.303987366758784</v>
      </c>
      <c r="P126" s="88"/>
      <c r="Z126" s="8"/>
      <c r="AA126" s="8"/>
      <c r="AB126" s="24"/>
    </row>
    <row r="127" spans="1:28" x14ac:dyDescent="0.2">
      <c r="A127" s="5" t="s">
        <v>175</v>
      </c>
      <c r="B127" s="5" t="s">
        <v>165</v>
      </c>
      <c r="C127" s="5">
        <v>0</v>
      </c>
      <c r="D127" s="15">
        <v>2900</v>
      </c>
      <c r="E127" s="15">
        <v>2977</v>
      </c>
      <c r="F127" s="15">
        <v>2983</v>
      </c>
      <c r="G127" s="22">
        <v>22314</v>
      </c>
      <c r="H127" s="23">
        <v>546</v>
      </c>
      <c r="I127" s="23">
        <v>0</v>
      </c>
      <c r="J127" s="17">
        <f t="shared" si="14"/>
        <v>83</v>
      </c>
      <c r="K127" s="18">
        <f t="shared" si="9"/>
        <v>2.8620689655172415</v>
      </c>
      <c r="L127" s="17">
        <v>83</v>
      </c>
      <c r="M127" s="18">
        <f t="shared" si="10"/>
        <v>2.8620689655172415</v>
      </c>
      <c r="N127" s="6">
        <f t="shared" si="11"/>
        <v>18.30372108615488</v>
      </c>
      <c r="O127" s="6">
        <f t="shared" si="12"/>
        <v>0</v>
      </c>
      <c r="P127" s="88"/>
      <c r="Z127" s="8"/>
      <c r="AA127" s="8"/>
      <c r="AB127" s="24"/>
    </row>
    <row r="128" spans="1:28" x14ac:dyDescent="0.2">
      <c r="A128" s="5" t="s">
        <v>175</v>
      </c>
      <c r="B128" s="5" t="s">
        <v>32</v>
      </c>
      <c r="C128" s="5">
        <v>348</v>
      </c>
      <c r="D128" s="15">
        <v>2850</v>
      </c>
      <c r="E128" s="15">
        <v>2583</v>
      </c>
      <c r="F128" s="15">
        <v>3026</v>
      </c>
      <c r="G128" s="22">
        <v>22315</v>
      </c>
      <c r="H128" s="23">
        <v>570</v>
      </c>
      <c r="I128" s="23">
        <v>570</v>
      </c>
      <c r="J128" s="17">
        <f t="shared" si="14"/>
        <v>176</v>
      </c>
      <c r="K128" s="18">
        <f t="shared" si="9"/>
        <v>6.1754385964912277</v>
      </c>
      <c r="L128" s="17">
        <v>176</v>
      </c>
      <c r="M128" s="18">
        <f t="shared" si="10"/>
        <v>6.1754385964912277</v>
      </c>
      <c r="N128" s="6">
        <f t="shared" si="11"/>
        <v>18.836748182419033</v>
      </c>
      <c r="O128" s="6">
        <f t="shared" si="12"/>
        <v>18.836748182419033</v>
      </c>
      <c r="P128" s="88"/>
      <c r="Z128" s="8"/>
      <c r="AA128" s="8"/>
      <c r="AB128" s="24"/>
    </row>
    <row r="129" spans="1:28" x14ac:dyDescent="0.2">
      <c r="A129" s="5" t="s">
        <v>175</v>
      </c>
      <c r="B129" s="5" t="s">
        <v>33</v>
      </c>
      <c r="C129" s="5">
        <v>0</v>
      </c>
      <c r="D129" s="15">
        <v>1800</v>
      </c>
      <c r="E129" s="15">
        <v>1885</v>
      </c>
      <c r="F129" s="15">
        <v>1885</v>
      </c>
      <c r="G129" s="22">
        <v>22316</v>
      </c>
      <c r="H129" s="23">
        <v>551</v>
      </c>
      <c r="I129" s="23">
        <v>0</v>
      </c>
      <c r="J129" s="17">
        <f t="shared" si="14"/>
        <v>85</v>
      </c>
      <c r="K129" s="18">
        <f t="shared" si="9"/>
        <v>4.7222222222222223</v>
      </c>
      <c r="L129" s="17">
        <v>85</v>
      </c>
      <c r="M129" s="18">
        <f t="shared" si="10"/>
        <v>4.7222222222222223</v>
      </c>
      <c r="N129" s="6">
        <f t="shared" si="11"/>
        <v>29.23076923076923</v>
      </c>
      <c r="O129" s="6">
        <f t="shared" si="12"/>
        <v>0</v>
      </c>
      <c r="P129" s="88"/>
      <c r="Z129" s="8"/>
      <c r="AA129" s="8"/>
      <c r="AB129" s="24"/>
    </row>
    <row r="130" spans="1:28" x14ac:dyDescent="0.2">
      <c r="A130" s="5" t="s">
        <v>175</v>
      </c>
      <c r="B130" s="5" t="s">
        <v>34</v>
      </c>
      <c r="C130" s="5">
        <v>798</v>
      </c>
      <c r="D130" s="15">
        <v>2450</v>
      </c>
      <c r="E130" s="15">
        <v>1639</v>
      </c>
      <c r="F130" s="15">
        <v>2524</v>
      </c>
      <c r="G130" s="22">
        <v>22318</v>
      </c>
      <c r="H130" s="23">
        <v>469</v>
      </c>
      <c r="I130" s="23">
        <v>469</v>
      </c>
      <c r="J130" s="17">
        <f t="shared" si="14"/>
        <v>74</v>
      </c>
      <c r="K130" s="18">
        <f t="shared" si="9"/>
        <v>3.0204081632653059</v>
      </c>
      <c r="L130" s="17">
        <v>74</v>
      </c>
      <c r="M130" s="18">
        <f t="shared" si="10"/>
        <v>3.0204081632653059</v>
      </c>
      <c r="N130" s="6">
        <f t="shared" si="11"/>
        <v>18.581616481774962</v>
      </c>
      <c r="O130" s="6">
        <f t="shared" si="12"/>
        <v>18.581616481774962</v>
      </c>
      <c r="P130" s="88"/>
      <c r="Z130" s="8"/>
      <c r="AA130" s="8"/>
      <c r="AB130" s="24"/>
    </row>
    <row r="131" spans="1:28" x14ac:dyDescent="0.2">
      <c r="A131" s="5" t="s">
        <v>175</v>
      </c>
      <c r="B131" s="5" t="s">
        <v>35</v>
      </c>
      <c r="C131" s="5">
        <v>469</v>
      </c>
      <c r="D131" s="15">
        <v>3000</v>
      </c>
      <c r="E131" s="15">
        <v>2526</v>
      </c>
      <c r="F131" s="15">
        <v>3142</v>
      </c>
      <c r="G131" s="22">
        <v>22319</v>
      </c>
      <c r="H131" s="23">
        <v>604</v>
      </c>
      <c r="I131" s="23">
        <v>604</v>
      </c>
      <c r="J131" s="17">
        <f t="shared" si="14"/>
        <v>142</v>
      </c>
      <c r="K131" s="18">
        <f t="shared" si="9"/>
        <v>4.7333333333333334</v>
      </c>
      <c r="L131" s="17">
        <v>142</v>
      </c>
      <c r="M131" s="18">
        <f t="shared" si="10"/>
        <v>4.7333333333333334</v>
      </c>
      <c r="N131" s="6">
        <f t="shared" si="11"/>
        <v>19.223424570337365</v>
      </c>
      <c r="O131" s="6">
        <f t="shared" si="12"/>
        <v>19.223424570337365</v>
      </c>
      <c r="P131" s="88"/>
      <c r="Z131" s="8"/>
      <c r="AA131" s="8"/>
      <c r="AB131" s="24"/>
    </row>
    <row r="132" spans="1:28" x14ac:dyDescent="0.2">
      <c r="A132" s="5" t="s">
        <v>175</v>
      </c>
      <c r="B132" s="5" t="s">
        <v>36</v>
      </c>
      <c r="C132" s="5">
        <v>0</v>
      </c>
      <c r="D132" s="15">
        <v>3100</v>
      </c>
      <c r="E132" s="15">
        <v>3098</v>
      </c>
      <c r="F132" s="15">
        <v>3133</v>
      </c>
      <c r="G132" s="22">
        <v>22320</v>
      </c>
      <c r="H132" s="23">
        <v>377</v>
      </c>
      <c r="I132" s="23">
        <v>0</v>
      </c>
      <c r="J132" s="17">
        <f t="shared" si="14"/>
        <v>33</v>
      </c>
      <c r="K132" s="18">
        <f t="shared" ref="K132:K184" si="15">J132/D132%</f>
        <v>1.064516129032258</v>
      </c>
      <c r="L132" s="17">
        <v>33</v>
      </c>
      <c r="M132" s="18">
        <f t="shared" ref="M132:M184" si="16">L132/D132%</f>
        <v>1.064516129032258</v>
      </c>
      <c r="N132" s="6">
        <f t="shared" ref="N132:N184" si="17">H132/F132%</f>
        <v>12.033195020746888</v>
      </c>
      <c r="O132" s="6">
        <f t="shared" ref="O132:O184" si="18">I132/F132%</f>
        <v>0</v>
      </c>
      <c r="P132" s="88"/>
      <c r="Z132" s="8"/>
      <c r="AA132" s="8"/>
      <c r="AB132" s="24"/>
    </row>
    <row r="133" spans="1:28" x14ac:dyDescent="0.2">
      <c r="A133" s="5" t="s">
        <v>175</v>
      </c>
      <c r="B133" s="5" t="s">
        <v>37</v>
      </c>
      <c r="C133" s="5">
        <v>0</v>
      </c>
      <c r="D133" s="15">
        <v>3500</v>
      </c>
      <c r="E133" s="15">
        <v>3483</v>
      </c>
      <c r="F133" s="15">
        <v>3510</v>
      </c>
      <c r="G133" s="22">
        <v>22322</v>
      </c>
      <c r="H133" s="23">
        <v>445</v>
      </c>
      <c r="I133" s="23">
        <v>0</v>
      </c>
      <c r="J133" s="17">
        <f t="shared" si="14"/>
        <v>10</v>
      </c>
      <c r="K133" s="18">
        <f t="shared" si="15"/>
        <v>0.2857142857142857</v>
      </c>
      <c r="L133" s="17">
        <v>10</v>
      </c>
      <c r="M133" s="18">
        <f t="shared" si="16"/>
        <v>0.2857142857142857</v>
      </c>
      <c r="N133" s="6">
        <f t="shared" si="17"/>
        <v>12.678062678062677</v>
      </c>
      <c r="O133" s="6">
        <f t="shared" si="18"/>
        <v>0</v>
      </c>
      <c r="P133" s="88"/>
      <c r="Z133" s="8"/>
      <c r="AA133" s="8"/>
      <c r="AB133" s="24"/>
    </row>
    <row r="134" spans="1:28" x14ac:dyDescent="0.2">
      <c r="A134" s="5" t="s">
        <v>175</v>
      </c>
      <c r="B134" s="5" t="s">
        <v>38</v>
      </c>
      <c r="C134" s="5">
        <v>0</v>
      </c>
      <c r="D134" s="15">
        <v>1250</v>
      </c>
      <c r="E134" s="15">
        <v>1321</v>
      </c>
      <c r="F134" s="15">
        <v>1397</v>
      </c>
      <c r="G134" s="22">
        <v>22323</v>
      </c>
      <c r="H134" s="23">
        <v>633</v>
      </c>
      <c r="I134" s="23">
        <v>0</v>
      </c>
      <c r="J134" s="17">
        <f t="shared" si="14"/>
        <v>147</v>
      </c>
      <c r="K134" s="18">
        <f t="shared" si="15"/>
        <v>11.76</v>
      </c>
      <c r="L134" s="17">
        <v>147</v>
      </c>
      <c r="M134" s="18">
        <f t="shared" si="16"/>
        <v>11.76</v>
      </c>
      <c r="N134" s="6">
        <f t="shared" si="17"/>
        <v>45.311381531853968</v>
      </c>
      <c r="O134" s="6">
        <f t="shared" si="18"/>
        <v>0</v>
      </c>
      <c r="P134" s="88"/>
      <c r="Z134" s="8"/>
      <c r="AA134" s="8"/>
      <c r="AB134" s="24"/>
    </row>
    <row r="135" spans="1:28" x14ac:dyDescent="0.2">
      <c r="A135" s="5" t="s">
        <v>175</v>
      </c>
      <c r="B135" s="5" t="s">
        <v>39</v>
      </c>
      <c r="C135" s="5">
        <v>392</v>
      </c>
      <c r="D135" s="15">
        <v>3500</v>
      </c>
      <c r="E135" s="15">
        <v>3097</v>
      </c>
      <c r="F135" s="15">
        <v>3611</v>
      </c>
      <c r="G135" s="22">
        <v>22324</v>
      </c>
      <c r="H135" s="23">
        <v>541</v>
      </c>
      <c r="I135" s="23">
        <v>541</v>
      </c>
      <c r="J135" s="17">
        <f t="shared" si="14"/>
        <v>111</v>
      </c>
      <c r="K135" s="18">
        <f t="shared" si="15"/>
        <v>3.1714285714285713</v>
      </c>
      <c r="L135" s="17">
        <v>111</v>
      </c>
      <c r="M135" s="18">
        <f t="shared" si="16"/>
        <v>3.1714285714285713</v>
      </c>
      <c r="N135" s="6">
        <f t="shared" si="17"/>
        <v>14.981999446136804</v>
      </c>
      <c r="O135" s="6">
        <f t="shared" si="18"/>
        <v>14.981999446136804</v>
      </c>
      <c r="P135" s="88"/>
      <c r="Z135" s="8"/>
      <c r="AA135" s="8"/>
      <c r="AB135" s="24"/>
    </row>
    <row r="136" spans="1:28" x14ac:dyDescent="0.2">
      <c r="A136" s="5" t="s">
        <v>175</v>
      </c>
      <c r="B136" s="5" t="s">
        <v>40</v>
      </c>
      <c r="C136" s="5">
        <v>0</v>
      </c>
      <c r="D136" s="15">
        <v>2100</v>
      </c>
      <c r="E136" s="15">
        <v>2182</v>
      </c>
      <c r="F136" s="15">
        <v>2282</v>
      </c>
      <c r="G136" s="22">
        <v>22325</v>
      </c>
      <c r="H136" s="23">
        <v>541</v>
      </c>
      <c r="I136" s="23">
        <v>0</v>
      </c>
      <c r="J136" s="17">
        <f t="shared" si="14"/>
        <v>182</v>
      </c>
      <c r="K136" s="18">
        <f t="shared" si="15"/>
        <v>8.6666666666666661</v>
      </c>
      <c r="L136" s="17">
        <v>182</v>
      </c>
      <c r="M136" s="18">
        <f t="shared" si="16"/>
        <v>8.6666666666666661</v>
      </c>
      <c r="N136" s="6">
        <f t="shared" si="17"/>
        <v>23.707274320771251</v>
      </c>
      <c r="O136" s="6">
        <f t="shared" si="18"/>
        <v>0</v>
      </c>
      <c r="P136" s="88"/>
      <c r="Z136" s="8"/>
      <c r="AA136" s="8"/>
      <c r="AB136" s="24"/>
    </row>
    <row r="137" spans="1:28" x14ac:dyDescent="0.2">
      <c r="A137" s="5" t="s">
        <v>175</v>
      </c>
      <c r="B137" s="5" t="s">
        <v>41</v>
      </c>
      <c r="C137" s="5">
        <v>0</v>
      </c>
      <c r="D137" s="15">
        <v>3150</v>
      </c>
      <c r="E137" s="15">
        <v>3226</v>
      </c>
      <c r="F137" s="15">
        <v>3225</v>
      </c>
      <c r="G137" s="22">
        <v>22326</v>
      </c>
      <c r="H137" s="23">
        <v>522</v>
      </c>
      <c r="I137" s="23">
        <v>522</v>
      </c>
      <c r="J137" s="17">
        <f t="shared" si="14"/>
        <v>75</v>
      </c>
      <c r="K137" s="18">
        <f t="shared" si="15"/>
        <v>2.3809523809523809</v>
      </c>
      <c r="L137" s="17">
        <v>75</v>
      </c>
      <c r="M137" s="18">
        <f t="shared" si="16"/>
        <v>2.3809523809523809</v>
      </c>
      <c r="N137" s="6">
        <f t="shared" si="17"/>
        <v>16.186046511627907</v>
      </c>
      <c r="O137" s="6">
        <f t="shared" si="18"/>
        <v>16.186046511627907</v>
      </c>
      <c r="P137" s="88"/>
      <c r="Z137" s="8"/>
      <c r="AA137" s="8"/>
      <c r="AB137" s="24"/>
    </row>
    <row r="138" spans="1:28" x14ac:dyDescent="0.2">
      <c r="A138" s="5" t="s">
        <v>175</v>
      </c>
      <c r="B138" s="5" t="s">
        <v>142</v>
      </c>
      <c r="C138" s="5">
        <v>498</v>
      </c>
      <c r="D138" s="15">
        <v>2550</v>
      </c>
      <c r="E138" s="15">
        <v>2130</v>
      </c>
      <c r="F138" s="15">
        <v>2731</v>
      </c>
      <c r="G138" s="22">
        <v>22327</v>
      </c>
      <c r="H138" s="23">
        <v>479</v>
      </c>
      <c r="I138" s="23">
        <v>479</v>
      </c>
      <c r="J138" s="17">
        <f t="shared" si="14"/>
        <v>181</v>
      </c>
      <c r="K138" s="18">
        <f t="shared" si="15"/>
        <v>7.0980392156862742</v>
      </c>
      <c r="L138" s="17">
        <v>181</v>
      </c>
      <c r="M138" s="18">
        <f t="shared" si="16"/>
        <v>7.0980392156862742</v>
      </c>
      <c r="N138" s="6">
        <f t="shared" si="17"/>
        <v>17.539362870743318</v>
      </c>
      <c r="O138" s="6">
        <f t="shared" si="18"/>
        <v>17.539362870743318</v>
      </c>
      <c r="P138" s="88"/>
      <c r="Z138" s="8"/>
      <c r="AA138" s="8"/>
      <c r="AB138" s="24"/>
    </row>
    <row r="139" spans="1:28" x14ac:dyDescent="0.2">
      <c r="A139" s="5" t="s">
        <v>175</v>
      </c>
      <c r="B139" s="5" t="s">
        <v>43</v>
      </c>
      <c r="C139" s="5">
        <v>628</v>
      </c>
      <c r="D139" s="15">
        <v>3000</v>
      </c>
      <c r="E139" s="15">
        <v>2368</v>
      </c>
      <c r="F139" s="15">
        <v>3041</v>
      </c>
      <c r="G139" s="22">
        <v>22328</v>
      </c>
      <c r="H139" s="23">
        <v>266</v>
      </c>
      <c r="I139" s="23">
        <v>266</v>
      </c>
      <c r="J139" s="17">
        <f t="shared" si="14"/>
        <v>41</v>
      </c>
      <c r="K139" s="18">
        <f t="shared" si="15"/>
        <v>1.3666666666666667</v>
      </c>
      <c r="L139" s="17">
        <v>41</v>
      </c>
      <c r="M139" s="18">
        <f t="shared" si="16"/>
        <v>1.3666666666666667</v>
      </c>
      <c r="N139" s="6">
        <f t="shared" si="17"/>
        <v>8.7471226570207161</v>
      </c>
      <c r="O139" s="6">
        <f t="shared" si="18"/>
        <v>8.7471226570207161</v>
      </c>
      <c r="P139" s="88"/>
      <c r="Z139" s="8"/>
      <c r="AA139" s="8"/>
      <c r="AB139" s="24"/>
    </row>
    <row r="140" spans="1:28" x14ac:dyDescent="0.2">
      <c r="A140" s="5" t="s">
        <v>175</v>
      </c>
      <c r="B140" s="5" t="s">
        <v>44</v>
      </c>
      <c r="C140" s="5">
        <v>0</v>
      </c>
      <c r="D140" s="15">
        <v>2250</v>
      </c>
      <c r="E140" s="15">
        <v>2330</v>
      </c>
      <c r="F140" s="15">
        <v>2350</v>
      </c>
      <c r="G140" s="22">
        <v>22329</v>
      </c>
      <c r="H140" s="23">
        <v>653</v>
      </c>
      <c r="I140" s="23">
        <v>0</v>
      </c>
      <c r="J140" s="17">
        <f t="shared" si="14"/>
        <v>100</v>
      </c>
      <c r="K140" s="18">
        <f t="shared" si="15"/>
        <v>4.4444444444444446</v>
      </c>
      <c r="L140" s="17">
        <v>100</v>
      </c>
      <c r="M140" s="18">
        <f t="shared" si="16"/>
        <v>4.4444444444444446</v>
      </c>
      <c r="N140" s="6">
        <f t="shared" si="17"/>
        <v>27.787234042553191</v>
      </c>
      <c r="O140" s="6">
        <f t="shared" si="18"/>
        <v>0</v>
      </c>
      <c r="P140" s="88"/>
      <c r="Z140" s="8"/>
      <c r="AA140" s="8"/>
      <c r="AB140" s="24"/>
    </row>
    <row r="141" spans="1:28" x14ac:dyDescent="0.2">
      <c r="A141" s="5" t="s">
        <v>175</v>
      </c>
      <c r="B141" s="5" t="s">
        <v>31</v>
      </c>
      <c r="C141" s="5">
        <v>0</v>
      </c>
      <c r="D141" s="15">
        <v>1650</v>
      </c>
      <c r="E141" s="15">
        <v>1651</v>
      </c>
      <c r="F141" s="15">
        <v>1711</v>
      </c>
      <c r="G141" s="22">
        <v>22330</v>
      </c>
      <c r="H141" s="23">
        <v>363</v>
      </c>
      <c r="I141" s="23">
        <v>363</v>
      </c>
      <c r="J141" s="17">
        <f t="shared" si="14"/>
        <v>61</v>
      </c>
      <c r="K141" s="18">
        <f t="shared" si="15"/>
        <v>3.6969696969696968</v>
      </c>
      <c r="L141" s="17">
        <v>61</v>
      </c>
      <c r="M141" s="18">
        <f t="shared" si="16"/>
        <v>3.6969696969696968</v>
      </c>
      <c r="N141" s="6">
        <f t="shared" si="17"/>
        <v>21.215663354763297</v>
      </c>
      <c r="O141" s="6">
        <f t="shared" si="18"/>
        <v>21.215663354763297</v>
      </c>
      <c r="P141" s="88"/>
      <c r="Z141" s="8"/>
      <c r="AA141" s="8"/>
      <c r="AB141" s="24"/>
    </row>
    <row r="142" spans="1:28" x14ac:dyDescent="0.2">
      <c r="A142" s="5" t="s">
        <v>175</v>
      </c>
      <c r="B142" s="5" t="s">
        <v>46</v>
      </c>
      <c r="C142" s="5">
        <v>0</v>
      </c>
      <c r="D142" s="15">
        <v>3650</v>
      </c>
      <c r="E142" s="15">
        <v>3603</v>
      </c>
      <c r="F142" s="15">
        <v>3582</v>
      </c>
      <c r="G142" s="22">
        <v>22331</v>
      </c>
      <c r="H142" s="23">
        <v>682</v>
      </c>
      <c r="I142" s="23">
        <v>0</v>
      </c>
      <c r="J142" s="17">
        <f t="shared" si="14"/>
        <v>-68</v>
      </c>
      <c r="K142" s="18">
        <f t="shared" si="15"/>
        <v>-1.8630136986301369</v>
      </c>
      <c r="L142" s="17">
        <v>68</v>
      </c>
      <c r="M142" s="18">
        <f t="shared" si="16"/>
        <v>1.8630136986301369</v>
      </c>
      <c r="N142" s="6">
        <f t="shared" si="17"/>
        <v>19.039642657733111</v>
      </c>
      <c r="O142" s="6">
        <f t="shared" si="18"/>
        <v>0</v>
      </c>
      <c r="P142" s="88"/>
      <c r="Z142" s="8"/>
      <c r="AA142" s="8"/>
      <c r="AB142" s="24"/>
    </row>
    <row r="143" spans="1:28" x14ac:dyDescent="0.2">
      <c r="A143" s="5" t="s">
        <v>175</v>
      </c>
      <c r="B143" s="5" t="s">
        <v>157</v>
      </c>
      <c r="C143" s="5">
        <v>0</v>
      </c>
      <c r="D143" s="15">
        <v>1700</v>
      </c>
      <c r="E143" s="15">
        <v>1681</v>
      </c>
      <c r="F143" s="15">
        <v>1847</v>
      </c>
      <c r="G143" s="22">
        <v>22332</v>
      </c>
      <c r="H143" s="23">
        <v>638</v>
      </c>
      <c r="I143" s="23">
        <v>638</v>
      </c>
      <c r="J143" s="17">
        <f t="shared" si="14"/>
        <v>147</v>
      </c>
      <c r="K143" s="18">
        <f t="shared" si="15"/>
        <v>8.6470588235294112</v>
      </c>
      <c r="L143" s="17">
        <v>147</v>
      </c>
      <c r="M143" s="18">
        <f t="shared" si="16"/>
        <v>8.6470588235294112</v>
      </c>
      <c r="N143" s="6">
        <f t="shared" si="17"/>
        <v>34.542501353546292</v>
      </c>
      <c r="O143" s="6">
        <f t="shared" si="18"/>
        <v>34.542501353546292</v>
      </c>
      <c r="P143" s="88"/>
      <c r="Z143" s="8"/>
      <c r="AA143" s="8"/>
      <c r="AB143" s="24"/>
    </row>
    <row r="144" spans="1:28" x14ac:dyDescent="0.2">
      <c r="A144" s="5" t="s">
        <v>175</v>
      </c>
      <c r="B144" s="5" t="s">
        <v>158</v>
      </c>
      <c r="C144" s="5">
        <v>0</v>
      </c>
      <c r="D144" s="15">
        <v>2800</v>
      </c>
      <c r="E144" s="15">
        <v>2871</v>
      </c>
      <c r="F144" s="15">
        <v>2886</v>
      </c>
      <c r="G144" s="22">
        <v>22347</v>
      </c>
      <c r="H144" s="23">
        <v>334</v>
      </c>
      <c r="I144" s="23">
        <v>0</v>
      </c>
      <c r="J144" s="17">
        <f t="shared" si="14"/>
        <v>86</v>
      </c>
      <c r="K144" s="18">
        <f t="shared" si="15"/>
        <v>3.0714285714285716</v>
      </c>
      <c r="L144" s="17">
        <v>86</v>
      </c>
      <c r="M144" s="18">
        <f t="shared" si="16"/>
        <v>3.0714285714285716</v>
      </c>
      <c r="N144" s="6">
        <f t="shared" si="17"/>
        <v>11.573111573111573</v>
      </c>
      <c r="O144" s="6">
        <f t="shared" si="18"/>
        <v>0</v>
      </c>
      <c r="P144" s="88"/>
      <c r="Z144" s="8"/>
      <c r="AA144" s="8"/>
      <c r="AB144" s="24"/>
    </row>
    <row r="145" spans="1:28" x14ac:dyDescent="0.2">
      <c r="A145" s="5" t="s">
        <v>175</v>
      </c>
      <c r="B145" s="5" t="s">
        <v>159</v>
      </c>
      <c r="C145" s="5">
        <v>0</v>
      </c>
      <c r="D145" s="15">
        <v>3000</v>
      </c>
      <c r="E145" s="15">
        <v>3074</v>
      </c>
      <c r="F145" s="15">
        <v>3176</v>
      </c>
      <c r="G145" s="22">
        <v>22349</v>
      </c>
      <c r="H145" s="23">
        <v>2253</v>
      </c>
      <c r="I145" s="23">
        <v>2253</v>
      </c>
      <c r="J145" s="17">
        <f t="shared" si="14"/>
        <v>176</v>
      </c>
      <c r="K145" s="18">
        <f t="shared" si="15"/>
        <v>5.8666666666666663</v>
      </c>
      <c r="L145" s="17">
        <v>176</v>
      </c>
      <c r="M145" s="18">
        <f t="shared" si="16"/>
        <v>5.8666666666666663</v>
      </c>
      <c r="N145" s="6">
        <f t="shared" si="17"/>
        <v>70.938287153652396</v>
      </c>
      <c r="O145" s="6">
        <f t="shared" si="18"/>
        <v>70.938287153652396</v>
      </c>
      <c r="P145" s="88"/>
      <c r="Z145" s="8"/>
      <c r="AA145" s="8"/>
      <c r="AB145" s="24"/>
    </row>
    <row r="146" spans="1:28" x14ac:dyDescent="0.2">
      <c r="A146" s="5" t="s">
        <v>175</v>
      </c>
      <c r="B146" s="5" t="s">
        <v>160</v>
      </c>
      <c r="C146" s="5">
        <v>0</v>
      </c>
      <c r="D146" s="15">
        <v>2500</v>
      </c>
      <c r="E146" s="15">
        <v>515</v>
      </c>
      <c r="F146" s="15">
        <v>2654</v>
      </c>
      <c r="G146" s="22">
        <v>22350</v>
      </c>
      <c r="H146" s="23">
        <v>2350</v>
      </c>
      <c r="I146" s="23">
        <v>2350</v>
      </c>
      <c r="J146" s="17">
        <f t="shared" si="14"/>
        <v>154</v>
      </c>
      <c r="K146" s="18">
        <f t="shared" si="15"/>
        <v>6.16</v>
      </c>
      <c r="L146" s="17">
        <v>154</v>
      </c>
      <c r="M146" s="18">
        <f t="shared" si="16"/>
        <v>6.16</v>
      </c>
      <c r="N146" s="6">
        <f t="shared" si="17"/>
        <v>88.545591559909568</v>
      </c>
      <c r="O146" s="6">
        <f t="shared" si="18"/>
        <v>88.545591559909568</v>
      </c>
      <c r="P146" s="88"/>
      <c r="Z146" s="8"/>
      <c r="AA146" s="8"/>
      <c r="AB146" s="24"/>
    </row>
    <row r="147" spans="1:28" x14ac:dyDescent="0.2">
      <c r="A147" s="80" t="s">
        <v>175</v>
      </c>
      <c r="B147" s="80" t="s">
        <v>142</v>
      </c>
      <c r="C147" s="80">
        <v>0</v>
      </c>
      <c r="D147" s="82">
        <v>3200</v>
      </c>
      <c r="E147" s="82">
        <v>3186</v>
      </c>
      <c r="F147" s="82">
        <v>3181</v>
      </c>
      <c r="G147" s="81">
        <v>2311</v>
      </c>
      <c r="H147" s="82">
        <v>638</v>
      </c>
      <c r="I147" s="82">
        <v>0</v>
      </c>
      <c r="J147" s="78">
        <f t="shared" si="14"/>
        <v>-19</v>
      </c>
      <c r="K147" s="77">
        <f t="shared" si="15"/>
        <v>-0.59375</v>
      </c>
      <c r="L147" s="78">
        <v>19</v>
      </c>
      <c r="M147" s="77">
        <f t="shared" si="16"/>
        <v>0.59375</v>
      </c>
      <c r="N147" s="79">
        <f t="shared" si="17"/>
        <v>20.056585979251807</v>
      </c>
      <c r="O147" s="79">
        <f t="shared" si="18"/>
        <v>0</v>
      </c>
      <c r="P147" s="88"/>
      <c r="Z147" s="8"/>
      <c r="AA147" s="8"/>
      <c r="AB147" s="24"/>
    </row>
    <row r="148" spans="1:28" x14ac:dyDescent="0.2">
      <c r="A148" s="5" t="s">
        <v>175</v>
      </c>
      <c r="B148" s="5" t="s">
        <v>38</v>
      </c>
      <c r="C148" s="5">
        <v>633</v>
      </c>
      <c r="D148" s="15">
        <v>3000</v>
      </c>
      <c r="E148" s="15">
        <v>2443</v>
      </c>
      <c r="F148" s="15">
        <v>3147</v>
      </c>
      <c r="G148" s="22">
        <v>2312</v>
      </c>
      <c r="H148" s="23">
        <v>309</v>
      </c>
      <c r="I148" s="23">
        <v>309</v>
      </c>
      <c r="J148" s="17">
        <f t="shared" si="14"/>
        <v>147</v>
      </c>
      <c r="K148" s="18">
        <f t="shared" si="15"/>
        <v>4.9000000000000004</v>
      </c>
      <c r="L148" s="17">
        <v>147</v>
      </c>
      <c r="M148" s="18">
        <f t="shared" si="16"/>
        <v>4.9000000000000004</v>
      </c>
      <c r="N148" s="6">
        <f t="shared" si="17"/>
        <v>9.8188751191611061</v>
      </c>
      <c r="O148" s="6">
        <f t="shared" si="18"/>
        <v>9.8188751191611061</v>
      </c>
      <c r="P148" s="88"/>
      <c r="Z148" s="8"/>
      <c r="AA148" s="8"/>
      <c r="AB148" s="24"/>
    </row>
    <row r="149" spans="1:28" x14ac:dyDescent="0.2">
      <c r="A149" s="5" t="s">
        <v>175</v>
      </c>
      <c r="B149" s="5" t="s">
        <v>157</v>
      </c>
      <c r="C149" s="5">
        <v>0</v>
      </c>
      <c r="D149" s="15">
        <v>2450</v>
      </c>
      <c r="E149" s="15">
        <v>2532</v>
      </c>
      <c r="F149" s="15">
        <v>2678</v>
      </c>
      <c r="G149" s="22">
        <v>2313</v>
      </c>
      <c r="H149" s="23">
        <v>599</v>
      </c>
      <c r="I149" s="23">
        <v>599</v>
      </c>
      <c r="J149" s="17">
        <f t="shared" si="14"/>
        <v>228</v>
      </c>
      <c r="K149" s="18">
        <f t="shared" si="15"/>
        <v>9.3061224489795915</v>
      </c>
      <c r="L149" s="17">
        <v>228</v>
      </c>
      <c r="M149" s="18">
        <f t="shared" si="16"/>
        <v>9.3061224489795915</v>
      </c>
      <c r="N149" s="6">
        <f t="shared" si="17"/>
        <v>22.367438386855863</v>
      </c>
      <c r="O149" s="6">
        <f t="shared" si="18"/>
        <v>22.367438386855863</v>
      </c>
      <c r="P149" s="88"/>
      <c r="Z149" s="8"/>
      <c r="AA149" s="8"/>
      <c r="AB149" s="24"/>
    </row>
    <row r="150" spans="1:28" x14ac:dyDescent="0.2">
      <c r="A150" s="5" t="s">
        <v>175</v>
      </c>
      <c r="B150" s="5" t="s">
        <v>30</v>
      </c>
      <c r="C150" s="5">
        <v>657</v>
      </c>
      <c r="D150" s="15">
        <v>3000</v>
      </c>
      <c r="E150" s="15">
        <v>2417</v>
      </c>
      <c r="F150" s="15">
        <v>3041</v>
      </c>
      <c r="G150" s="22">
        <v>2314</v>
      </c>
      <c r="H150" s="23">
        <v>232</v>
      </c>
      <c r="I150" s="23">
        <v>232</v>
      </c>
      <c r="J150" s="17">
        <f t="shared" si="14"/>
        <v>41</v>
      </c>
      <c r="K150" s="18">
        <f t="shared" si="15"/>
        <v>1.3666666666666667</v>
      </c>
      <c r="L150" s="17">
        <v>41</v>
      </c>
      <c r="M150" s="18">
        <f t="shared" si="16"/>
        <v>1.3666666666666667</v>
      </c>
      <c r="N150" s="6">
        <f t="shared" si="17"/>
        <v>7.6290693850707001</v>
      </c>
      <c r="O150" s="6">
        <f t="shared" si="18"/>
        <v>7.6290693850707001</v>
      </c>
      <c r="P150" s="88"/>
      <c r="Z150" s="8"/>
      <c r="AA150" s="8"/>
      <c r="AB150" s="24"/>
    </row>
    <row r="151" spans="1:28" x14ac:dyDescent="0.2">
      <c r="A151" s="5" t="s">
        <v>175</v>
      </c>
      <c r="B151" s="5" t="s">
        <v>41</v>
      </c>
      <c r="C151" s="5">
        <v>0</v>
      </c>
      <c r="D151" s="15">
        <v>3000</v>
      </c>
      <c r="E151" s="15">
        <v>2981</v>
      </c>
      <c r="F151" s="15">
        <v>3031</v>
      </c>
      <c r="G151" s="22">
        <v>2315</v>
      </c>
      <c r="H151" s="23">
        <v>498</v>
      </c>
      <c r="I151" s="23">
        <v>0</v>
      </c>
      <c r="J151" s="17">
        <f t="shared" si="14"/>
        <v>31</v>
      </c>
      <c r="K151" s="18">
        <f t="shared" si="15"/>
        <v>1.0333333333333334</v>
      </c>
      <c r="L151" s="17">
        <v>31</v>
      </c>
      <c r="M151" s="18">
        <f t="shared" si="16"/>
        <v>1.0333333333333334</v>
      </c>
      <c r="N151" s="6">
        <f t="shared" si="17"/>
        <v>16.430221049158693</v>
      </c>
      <c r="O151" s="6">
        <f t="shared" si="18"/>
        <v>0</v>
      </c>
      <c r="P151" s="88"/>
      <c r="Z151" s="8"/>
      <c r="AA151" s="8"/>
      <c r="AB151" s="24"/>
    </row>
    <row r="152" spans="1:28" x14ac:dyDescent="0.2">
      <c r="A152" s="5" t="s">
        <v>175</v>
      </c>
      <c r="B152" s="5" t="s">
        <v>39</v>
      </c>
      <c r="C152" s="5">
        <v>0</v>
      </c>
      <c r="D152" s="15">
        <v>4250</v>
      </c>
      <c r="E152" s="15">
        <v>4244</v>
      </c>
      <c r="F152" s="15">
        <v>4240</v>
      </c>
      <c r="G152" s="22">
        <v>2316</v>
      </c>
      <c r="H152" s="23">
        <v>305</v>
      </c>
      <c r="I152" s="23">
        <v>0</v>
      </c>
      <c r="J152" s="17">
        <f t="shared" si="14"/>
        <v>-10</v>
      </c>
      <c r="K152" s="18">
        <f t="shared" si="15"/>
        <v>-0.23529411764705882</v>
      </c>
      <c r="L152" s="17">
        <v>10</v>
      </c>
      <c r="M152" s="18">
        <f t="shared" si="16"/>
        <v>0.23529411764705882</v>
      </c>
      <c r="N152" s="6">
        <f t="shared" si="17"/>
        <v>7.1933962264150946</v>
      </c>
      <c r="O152" s="6">
        <f t="shared" si="18"/>
        <v>0</v>
      </c>
      <c r="P152" s="88"/>
      <c r="Z152" s="8"/>
      <c r="AA152" s="8"/>
      <c r="AB152" s="24"/>
    </row>
    <row r="153" spans="1:28" x14ac:dyDescent="0.2">
      <c r="A153" s="5" t="s">
        <v>175</v>
      </c>
      <c r="B153" s="5" t="s">
        <v>37</v>
      </c>
      <c r="C153" s="5">
        <v>445</v>
      </c>
      <c r="D153" s="15">
        <v>3700</v>
      </c>
      <c r="E153" s="15">
        <v>3338</v>
      </c>
      <c r="F153" s="15">
        <v>3723</v>
      </c>
      <c r="G153" s="22">
        <v>2317</v>
      </c>
      <c r="H153" s="23">
        <v>319</v>
      </c>
      <c r="I153" s="23">
        <v>319</v>
      </c>
      <c r="J153" s="17">
        <f t="shared" si="14"/>
        <v>23</v>
      </c>
      <c r="K153" s="18">
        <f t="shared" si="15"/>
        <v>0.6216216216216216</v>
      </c>
      <c r="L153" s="17">
        <v>23</v>
      </c>
      <c r="M153" s="18">
        <f t="shared" si="16"/>
        <v>0.6216216216216216</v>
      </c>
      <c r="N153" s="6">
        <f t="shared" si="17"/>
        <v>8.5683588503894708</v>
      </c>
      <c r="O153" s="6">
        <f t="shared" si="18"/>
        <v>8.5683588503894708</v>
      </c>
      <c r="P153" s="88"/>
      <c r="Z153" s="8"/>
      <c r="AA153" s="8"/>
      <c r="AB153" s="24"/>
    </row>
    <row r="154" spans="1:28" x14ac:dyDescent="0.2">
      <c r="A154" s="5" t="s">
        <v>175</v>
      </c>
      <c r="B154" s="5" t="s">
        <v>43</v>
      </c>
      <c r="C154" s="5">
        <v>0</v>
      </c>
      <c r="D154" s="15">
        <v>2900</v>
      </c>
      <c r="E154" s="15">
        <v>2965</v>
      </c>
      <c r="F154" s="15">
        <v>3046</v>
      </c>
      <c r="G154" s="22">
        <v>2318</v>
      </c>
      <c r="H154" s="23">
        <v>720</v>
      </c>
      <c r="I154" s="23">
        <v>0</v>
      </c>
      <c r="J154" s="17">
        <f t="shared" si="14"/>
        <v>146</v>
      </c>
      <c r="K154" s="18">
        <f t="shared" si="15"/>
        <v>5.0344827586206895</v>
      </c>
      <c r="L154" s="17">
        <v>146</v>
      </c>
      <c r="M154" s="18">
        <f t="shared" si="16"/>
        <v>5.0344827586206895</v>
      </c>
      <c r="N154" s="6">
        <f t="shared" si="17"/>
        <v>23.637557452396585</v>
      </c>
      <c r="O154" s="6">
        <f t="shared" si="18"/>
        <v>0</v>
      </c>
      <c r="P154" s="88"/>
      <c r="Z154" s="8"/>
      <c r="AA154" s="8"/>
      <c r="AB154" s="24"/>
    </row>
    <row r="155" spans="1:28" x14ac:dyDescent="0.2">
      <c r="A155" s="5" t="s">
        <v>175</v>
      </c>
      <c r="B155" s="5" t="s">
        <v>165</v>
      </c>
      <c r="C155" s="5">
        <v>546</v>
      </c>
      <c r="D155" s="15">
        <v>2350</v>
      </c>
      <c r="E155" s="15">
        <v>1759</v>
      </c>
      <c r="F155" s="15">
        <v>2321</v>
      </c>
      <c r="G155" s="22">
        <v>2319</v>
      </c>
      <c r="H155" s="23">
        <v>372</v>
      </c>
      <c r="I155" s="23">
        <v>372</v>
      </c>
      <c r="J155" s="17">
        <f t="shared" si="14"/>
        <v>-29</v>
      </c>
      <c r="K155" s="18">
        <f t="shared" si="15"/>
        <v>-1.2340425531914894</v>
      </c>
      <c r="L155" s="17">
        <v>29</v>
      </c>
      <c r="M155" s="18">
        <f t="shared" si="16"/>
        <v>1.2340425531914894</v>
      </c>
      <c r="N155" s="6">
        <f t="shared" si="17"/>
        <v>16.027574321413184</v>
      </c>
      <c r="O155" s="6">
        <f t="shared" si="18"/>
        <v>16.027574321413184</v>
      </c>
      <c r="P155" s="88"/>
      <c r="Z155" s="8"/>
      <c r="AA155" s="8"/>
      <c r="AB155" s="24"/>
    </row>
    <row r="156" spans="1:28" x14ac:dyDescent="0.2">
      <c r="A156" s="5" t="s">
        <v>175</v>
      </c>
      <c r="B156" s="5" t="s">
        <v>35</v>
      </c>
      <c r="C156" s="5">
        <v>0</v>
      </c>
      <c r="D156" s="15">
        <v>2600</v>
      </c>
      <c r="E156" s="15">
        <v>2586</v>
      </c>
      <c r="F156" s="15">
        <v>2640</v>
      </c>
      <c r="G156" s="22">
        <v>2320</v>
      </c>
      <c r="H156" s="23">
        <v>541</v>
      </c>
      <c r="I156" s="23">
        <v>0</v>
      </c>
      <c r="J156" s="17">
        <f t="shared" si="14"/>
        <v>40</v>
      </c>
      <c r="K156" s="18">
        <f t="shared" si="15"/>
        <v>1.5384615384615385</v>
      </c>
      <c r="L156" s="17">
        <v>40</v>
      </c>
      <c r="M156" s="18">
        <f t="shared" si="16"/>
        <v>1.5384615384615385</v>
      </c>
      <c r="N156" s="6">
        <f t="shared" si="17"/>
        <v>20.492424242424242</v>
      </c>
      <c r="O156" s="6">
        <f t="shared" si="18"/>
        <v>0</v>
      </c>
      <c r="P156" s="88"/>
      <c r="Z156" s="8"/>
      <c r="AA156" s="8"/>
      <c r="AB156" s="24"/>
    </row>
    <row r="157" spans="1:28" x14ac:dyDescent="0.2">
      <c r="A157" s="5" t="s">
        <v>175</v>
      </c>
      <c r="B157" s="5" t="s">
        <v>34</v>
      </c>
      <c r="C157" s="5">
        <v>0</v>
      </c>
      <c r="D157" s="15">
        <v>3850</v>
      </c>
      <c r="E157" s="15">
        <v>3835</v>
      </c>
      <c r="F157" s="15">
        <v>3945</v>
      </c>
      <c r="G157" s="22">
        <v>2321</v>
      </c>
      <c r="H157" s="23">
        <v>778</v>
      </c>
      <c r="I157" s="23">
        <v>0</v>
      </c>
      <c r="J157" s="17">
        <f t="shared" si="14"/>
        <v>95</v>
      </c>
      <c r="K157" s="18">
        <f t="shared" si="15"/>
        <v>2.4675324675324677</v>
      </c>
      <c r="L157" s="17">
        <v>95</v>
      </c>
      <c r="M157" s="18">
        <f t="shared" si="16"/>
        <v>2.4675324675324677</v>
      </c>
      <c r="N157" s="6">
        <f t="shared" si="17"/>
        <v>19.721166032953104</v>
      </c>
      <c r="O157" s="6">
        <f t="shared" si="18"/>
        <v>0</v>
      </c>
      <c r="P157" s="88"/>
      <c r="Z157" s="8"/>
      <c r="AA157" s="8"/>
      <c r="AB157" s="24"/>
    </row>
    <row r="158" spans="1:28" x14ac:dyDescent="0.2">
      <c r="A158" s="5" t="s">
        <v>175</v>
      </c>
      <c r="B158" s="5" t="s">
        <v>40</v>
      </c>
      <c r="C158" s="5">
        <v>541</v>
      </c>
      <c r="D158" s="15">
        <v>2200</v>
      </c>
      <c r="E158" s="15">
        <v>1641</v>
      </c>
      <c r="F158" s="15">
        <v>2282</v>
      </c>
      <c r="G158" s="22">
        <v>2322</v>
      </c>
      <c r="H158" s="23">
        <v>372</v>
      </c>
      <c r="I158" s="23">
        <v>372</v>
      </c>
      <c r="J158" s="17">
        <f t="shared" si="14"/>
        <v>82</v>
      </c>
      <c r="K158" s="18">
        <f t="shared" si="15"/>
        <v>3.7272727272727271</v>
      </c>
      <c r="L158" s="17">
        <v>82</v>
      </c>
      <c r="M158" s="18">
        <f t="shared" si="16"/>
        <v>3.7272727272727271</v>
      </c>
      <c r="N158" s="6">
        <f t="shared" si="17"/>
        <v>16.301489921121824</v>
      </c>
      <c r="O158" s="6">
        <f t="shared" si="18"/>
        <v>16.301489921121824</v>
      </c>
      <c r="P158" s="88"/>
      <c r="Z158" s="8"/>
      <c r="AA158" s="8"/>
      <c r="AB158" s="24"/>
    </row>
    <row r="159" spans="1:28" x14ac:dyDescent="0.2">
      <c r="A159" s="5" t="s">
        <v>175</v>
      </c>
      <c r="B159" s="5" t="s">
        <v>140</v>
      </c>
      <c r="C159" s="5">
        <v>0</v>
      </c>
      <c r="D159" s="15">
        <v>3500</v>
      </c>
      <c r="E159" s="15">
        <v>3576</v>
      </c>
      <c r="F159" s="15">
        <v>3645</v>
      </c>
      <c r="G159" s="22">
        <v>2323</v>
      </c>
      <c r="H159" s="23">
        <v>691</v>
      </c>
      <c r="I159" s="23">
        <v>691</v>
      </c>
      <c r="J159" s="17">
        <f t="shared" si="14"/>
        <v>145</v>
      </c>
      <c r="K159" s="18">
        <f t="shared" si="15"/>
        <v>4.1428571428571432</v>
      </c>
      <c r="L159" s="17">
        <v>145</v>
      </c>
      <c r="M159" s="18">
        <f t="shared" si="16"/>
        <v>4.1428571428571432</v>
      </c>
      <c r="N159" s="6">
        <f t="shared" si="17"/>
        <v>18.957475994513029</v>
      </c>
      <c r="O159" s="6">
        <f t="shared" si="18"/>
        <v>18.957475994513029</v>
      </c>
      <c r="P159" s="88"/>
      <c r="Z159" s="8"/>
      <c r="AA159" s="8"/>
      <c r="AB159" s="24"/>
    </row>
    <row r="160" spans="1:28" x14ac:dyDescent="0.2">
      <c r="A160" s="5" t="s">
        <v>175</v>
      </c>
      <c r="B160" s="5" t="s">
        <v>46</v>
      </c>
      <c r="C160" s="5">
        <v>682</v>
      </c>
      <c r="D160" s="15">
        <v>2900</v>
      </c>
      <c r="E160" s="15">
        <v>2299</v>
      </c>
      <c r="F160" s="15">
        <v>2973</v>
      </c>
      <c r="G160" s="22">
        <v>2324</v>
      </c>
      <c r="H160" s="23">
        <v>367</v>
      </c>
      <c r="I160" s="23">
        <v>367</v>
      </c>
      <c r="J160" s="17">
        <f t="shared" si="14"/>
        <v>73</v>
      </c>
      <c r="K160" s="18">
        <f t="shared" si="15"/>
        <v>2.5172413793103448</v>
      </c>
      <c r="L160" s="17">
        <v>73</v>
      </c>
      <c r="M160" s="18">
        <f t="shared" si="16"/>
        <v>2.5172413793103448</v>
      </c>
      <c r="N160" s="6">
        <f t="shared" si="17"/>
        <v>12.34443323242516</v>
      </c>
      <c r="O160" s="6">
        <f t="shared" si="18"/>
        <v>12.34443323242516</v>
      </c>
      <c r="P160" s="88"/>
      <c r="Z160" s="8"/>
      <c r="AA160" s="8"/>
      <c r="AB160" s="24"/>
    </row>
    <row r="161" spans="1:28" x14ac:dyDescent="0.2">
      <c r="A161" s="5" t="s">
        <v>175</v>
      </c>
      <c r="B161" s="5" t="s">
        <v>32</v>
      </c>
      <c r="C161" s="5">
        <v>0</v>
      </c>
      <c r="D161" s="15">
        <v>3550</v>
      </c>
      <c r="E161" s="15">
        <v>3551</v>
      </c>
      <c r="F161" s="15">
        <v>3563</v>
      </c>
      <c r="G161" s="22">
        <v>2325</v>
      </c>
      <c r="H161" s="23">
        <v>711</v>
      </c>
      <c r="I161" s="23">
        <v>0</v>
      </c>
      <c r="J161" s="17">
        <f t="shared" si="14"/>
        <v>13</v>
      </c>
      <c r="K161" s="18">
        <f t="shared" si="15"/>
        <v>0.36619718309859156</v>
      </c>
      <c r="L161" s="17">
        <v>13</v>
      </c>
      <c r="M161" s="18">
        <f t="shared" si="16"/>
        <v>0.36619718309859156</v>
      </c>
      <c r="N161" s="6">
        <f t="shared" si="17"/>
        <v>19.955094021891664</v>
      </c>
      <c r="O161" s="6">
        <f t="shared" si="18"/>
        <v>0</v>
      </c>
      <c r="P161" s="88"/>
      <c r="Z161" s="8"/>
      <c r="AA161" s="8"/>
      <c r="AB161" s="24"/>
    </row>
    <row r="162" spans="1:28" x14ac:dyDescent="0.2">
      <c r="A162" s="5" t="s">
        <v>175</v>
      </c>
      <c r="B162" s="5" t="s">
        <v>36</v>
      </c>
      <c r="C162" s="5">
        <v>377</v>
      </c>
      <c r="D162" s="15">
        <v>3000</v>
      </c>
      <c r="E162" s="15">
        <v>2606</v>
      </c>
      <c r="F162" s="15">
        <v>3075</v>
      </c>
      <c r="G162" s="22">
        <v>2326</v>
      </c>
      <c r="H162" s="23">
        <v>488</v>
      </c>
      <c r="I162" s="23">
        <v>488</v>
      </c>
      <c r="J162" s="17">
        <f t="shared" si="14"/>
        <v>75</v>
      </c>
      <c r="K162" s="18">
        <f t="shared" si="15"/>
        <v>2.5</v>
      </c>
      <c r="L162" s="17">
        <v>75</v>
      </c>
      <c r="M162" s="18">
        <f t="shared" si="16"/>
        <v>2.5</v>
      </c>
      <c r="N162" s="6">
        <f t="shared" si="17"/>
        <v>15.869918699186991</v>
      </c>
      <c r="O162" s="6">
        <f t="shared" si="18"/>
        <v>15.869918699186991</v>
      </c>
      <c r="P162" s="88"/>
      <c r="Z162" s="8"/>
      <c r="AA162" s="8"/>
      <c r="AB162" s="24"/>
    </row>
    <row r="163" spans="1:28" x14ac:dyDescent="0.2">
      <c r="A163" s="5" t="s">
        <v>175</v>
      </c>
      <c r="B163" s="5" t="s">
        <v>31</v>
      </c>
      <c r="C163" s="5">
        <v>0</v>
      </c>
      <c r="D163" s="15">
        <v>3050</v>
      </c>
      <c r="E163" s="15">
        <v>3038</v>
      </c>
      <c r="F163" s="15">
        <v>3094</v>
      </c>
      <c r="G163" s="22">
        <v>2327</v>
      </c>
      <c r="H163" s="23">
        <v>735</v>
      </c>
      <c r="I163" s="23">
        <v>735</v>
      </c>
      <c r="J163" s="17">
        <f t="shared" si="14"/>
        <v>44</v>
      </c>
      <c r="K163" s="18">
        <f t="shared" si="15"/>
        <v>1.4426229508196722</v>
      </c>
      <c r="L163" s="17">
        <v>44</v>
      </c>
      <c r="M163" s="18">
        <f t="shared" si="16"/>
        <v>1.4426229508196722</v>
      </c>
      <c r="N163" s="6">
        <f t="shared" si="17"/>
        <v>23.755656108597282</v>
      </c>
      <c r="O163" s="6">
        <f t="shared" si="18"/>
        <v>23.755656108597282</v>
      </c>
      <c r="P163" s="88"/>
      <c r="Z163" s="8"/>
      <c r="AA163" s="8"/>
      <c r="AB163" s="24"/>
    </row>
    <row r="164" spans="1:28" x14ac:dyDescent="0.2">
      <c r="A164" s="5" t="s">
        <v>175</v>
      </c>
      <c r="B164" s="5" t="s">
        <v>44</v>
      </c>
      <c r="C164" s="5">
        <v>653</v>
      </c>
      <c r="D164" s="15">
        <v>2700</v>
      </c>
      <c r="E164" s="15">
        <v>2032</v>
      </c>
      <c r="F164" s="15">
        <v>2751</v>
      </c>
      <c r="G164" s="22">
        <v>2328</v>
      </c>
      <c r="H164" s="23">
        <v>469</v>
      </c>
      <c r="I164" s="23">
        <v>469</v>
      </c>
      <c r="J164" s="17">
        <f t="shared" si="14"/>
        <v>51</v>
      </c>
      <c r="K164" s="18">
        <f t="shared" si="15"/>
        <v>1.8888888888888888</v>
      </c>
      <c r="L164" s="17">
        <v>51</v>
      </c>
      <c r="M164" s="18">
        <f t="shared" si="16"/>
        <v>1.8888888888888888</v>
      </c>
      <c r="N164" s="6">
        <f t="shared" si="17"/>
        <v>17.048346055979643</v>
      </c>
      <c r="O164" s="6">
        <f t="shared" si="18"/>
        <v>17.048346055979643</v>
      </c>
      <c r="P164" s="88"/>
      <c r="Z164" s="8"/>
      <c r="AA164" s="8"/>
      <c r="AB164" s="24"/>
    </row>
    <row r="165" spans="1:28" x14ac:dyDescent="0.2">
      <c r="A165" s="5" t="s">
        <v>175</v>
      </c>
      <c r="B165" s="5" t="s">
        <v>33</v>
      </c>
      <c r="C165" s="5">
        <v>551</v>
      </c>
      <c r="D165" s="15">
        <v>3700</v>
      </c>
      <c r="E165" s="15">
        <v>3232</v>
      </c>
      <c r="F165" s="15">
        <v>3742</v>
      </c>
      <c r="G165" s="22">
        <v>2329</v>
      </c>
      <c r="H165" s="23">
        <v>454</v>
      </c>
      <c r="I165" s="23">
        <v>454</v>
      </c>
      <c r="J165" s="17">
        <f t="shared" si="14"/>
        <v>42</v>
      </c>
      <c r="K165" s="18">
        <f t="shared" si="15"/>
        <v>1.1351351351351351</v>
      </c>
      <c r="L165" s="17">
        <v>42</v>
      </c>
      <c r="M165" s="18">
        <f t="shared" si="16"/>
        <v>1.1351351351351351</v>
      </c>
      <c r="N165" s="6">
        <f t="shared" si="17"/>
        <v>12.132549438802778</v>
      </c>
      <c r="O165" s="6">
        <f t="shared" si="18"/>
        <v>12.132549438802778</v>
      </c>
      <c r="P165" s="88"/>
      <c r="Z165" s="8"/>
      <c r="AA165" s="8"/>
      <c r="AB165" s="24"/>
    </row>
    <row r="166" spans="1:28" x14ac:dyDescent="0.2">
      <c r="A166" s="5" t="s">
        <v>175</v>
      </c>
      <c r="B166" s="5" t="s">
        <v>107</v>
      </c>
      <c r="C166" s="5">
        <v>0</v>
      </c>
      <c r="D166" s="15">
        <v>3500</v>
      </c>
      <c r="E166" s="15">
        <v>3493</v>
      </c>
      <c r="F166" s="15">
        <v>3495</v>
      </c>
      <c r="G166" s="22">
        <v>2330</v>
      </c>
      <c r="H166" s="23">
        <v>430</v>
      </c>
      <c r="I166" s="23">
        <v>0</v>
      </c>
      <c r="J166" s="17">
        <f t="shared" si="14"/>
        <v>-5</v>
      </c>
      <c r="K166" s="18">
        <f t="shared" si="15"/>
        <v>-0.14285714285714285</v>
      </c>
      <c r="L166" s="17">
        <v>5</v>
      </c>
      <c r="M166" s="18">
        <f t="shared" si="16"/>
        <v>0.14285714285714285</v>
      </c>
      <c r="N166" s="6">
        <f t="shared" si="17"/>
        <v>12.303290414878397</v>
      </c>
      <c r="O166" s="6">
        <f t="shared" si="18"/>
        <v>0</v>
      </c>
      <c r="P166" s="88"/>
      <c r="Z166" s="8"/>
      <c r="AA166" s="8"/>
      <c r="AB166" s="24"/>
    </row>
    <row r="167" spans="1:28" x14ac:dyDescent="0.2">
      <c r="A167" s="5" t="s">
        <v>175</v>
      </c>
      <c r="B167" s="5" t="s">
        <v>158</v>
      </c>
      <c r="C167" s="5">
        <v>334</v>
      </c>
      <c r="D167" s="15">
        <v>2400</v>
      </c>
      <c r="E167" s="15">
        <v>2150</v>
      </c>
      <c r="F167" s="15">
        <v>2456</v>
      </c>
      <c r="G167" s="22">
        <v>2349</v>
      </c>
      <c r="H167" s="23">
        <v>329</v>
      </c>
      <c r="I167" s="23">
        <v>0</v>
      </c>
      <c r="J167" s="17">
        <f t="shared" si="14"/>
        <v>56</v>
      </c>
      <c r="K167" s="18">
        <f t="shared" si="15"/>
        <v>2.3333333333333335</v>
      </c>
      <c r="L167" s="17">
        <v>56</v>
      </c>
      <c r="M167" s="18">
        <f t="shared" si="16"/>
        <v>2.3333333333333335</v>
      </c>
      <c r="N167" s="6">
        <f t="shared" si="17"/>
        <v>13.395765472312704</v>
      </c>
      <c r="O167" s="6">
        <f t="shared" si="18"/>
        <v>0</v>
      </c>
      <c r="P167" s="88"/>
      <c r="Z167" s="8"/>
      <c r="AA167" s="8"/>
      <c r="AB167" s="24"/>
    </row>
    <row r="168" spans="1:28" s="34" customFormat="1" ht="15" x14ac:dyDescent="0.25">
      <c r="A168" s="30"/>
      <c r="B168" s="30"/>
      <c r="C168" s="30">
        <f>SUM(C124:C167)</f>
        <v>9746</v>
      </c>
      <c r="D168" s="30">
        <f>SUM(D124:D167)</f>
        <v>125250</v>
      </c>
      <c r="E168" s="30">
        <f>SUM(E124:E167)</f>
        <v>114836</v>
      </c>
      <c r="F168" s="30">
        <f>SUM(F124:F167)</f>
        <v>128833</v>
      </c>
      <c r="G168" s="31"/>
      <c r="H168" s="30">
        <f>SUM(H124:H167)</f>
        <v>25459</v>
      </c>
      <c r="I168" s="30">
        <f>SUM(I124:I167)</f>
        <v>15090</v>
      </c>
      <c r="J168" s="32"/>
      <c r="K168" s="33">
        <f t="shared" si="15"/>
        <v>0</v>
      </c>
      <c r="L168" s="30">
        <f>SUM(L124:L167)</f>
        <v>3845</v>
      </c>
      <c r="M168" s="38">
        <f t="shared" si="16"/>
        <v>3.0698602794411176</v>
      </c>
      <c r="N168" s="33">
        <f t="shared" si="17"/>
        <v>19.761241296872697</v>
      </c>
      <c r="O168" s="33">
        <f t="shared" si="18"/>
        <v>11.71283754938564</v>
      </c>
      <c r="P168" s="88"/>
    </row>
    <row r="169" spans="1:28" x14ac:dyDescent="0.2">
      <c r="A169" s="5" t="s">
        <v>175</v>
      </c>
      <c r="B169" s="5" t="s">
        <v>80</v>
      </c>
      <c r="C169" s="5">
        <v>0</v>
      </c>
      <c r="D169" s="15">
        <v>300</v>
      </c>
      <c r="E169" s="15">
        <v>276</v>
      </c>
      <c r="F169" s="15">
        <v>305</v>
      </c>
      <c r="G169" s="22">
        <v>22681</v>
      </c>
      <c r="H169" s="23">
        <v>106</v>
      </c>
      <c r="I169" s="23">
        <v>106</v>
      </c>
      <c r="J169" s="17">
        <f t="shared" ref="J169:J183" si="19">F169-D169</f>
        <v>5</v>
      </c>
      <c r="K169" s="18">
        <f t="shared" si="15"/>
        <v>1.6666666666666667</v>
      </c>
      <c r="L169" s="17">
        <v>5</v>
      </c>
      <c r="M169" s="18">
        <f t="shared" si="16"/>
        <v>1.6666666666666667</v>
      </c>
      <c r="N169" s="6">
        <f t="shared" si="17"/>
        <v>34.754098360655739</v>
      </c>
      <c r="O169" s="6">
        <f t="shared" si="18"/>
        <v>34.754098360655739</v>
      </c>
      <c r="P169" s="88" t="s">
        <v>119</v>
      </c>
      <c r="Z169" s="8"/>
      <c r="AA169" s="8"/>
      <c r="AB169" s="24"/>
    </row>
    <row r="170" spans="1:28" x14ac:dyDescent="0.2">
      <c r="A170" s="5" t="s">
        <v>175</v>
      </c>
      <c r="B170" s="5" t="s">
        <v>81</v>
      </c>
      <c r="C170" s="5">
        <v>0</v>
      </c>
      <c r="D170" s="15">
        <v>400</v>
      </c>
      <c r="E170" s="15">
        <v>385</v>
      </c>
      <c r="F170" s="15">
        <v>416</v>
      </c>
      <c r="G170" s="22">
        <v>22682</v>
      </c>
      <c r="H170" s="23">
        <v>256</v>
      </c>
      <c r="I170" s="23">
        <v>256</v>
      </c>
      <c r="J170" s="17">
        <f t="shared" si="19"/>
        <v>16</v>
      </c>
      <c r="K170" s="18">
        <f t="shared" si="15"/>
        <v>4</v>
      </c>
      <c r="L170" s="17">
        <v>16</v>
      </c>
      <c r="M170" s="18">
        <f t="shared" si="16"/>
        <v>4</v>
      </c>
      <c r="N170" s="6">
        <f t="shared" si="17"/>
        <v>61.538461538461533</v>
      </c>
      <c r="O170" s="6">
        <f t="shared" si="18"/>
        <v>61.538461538461533</v>
      </c>
      <c r="P170" s="88"/>
      <c r="Z170" s="8"/>
      <c r="AA170" s="8"/>
      <c r="AB170" s="24"/>
    </row>
    <row r="171" spans="1:28" x14ac:dyDescent="0.2">
      <c r="A171" s="5" t="s">
        <v>175</v>
      </c>
      <c r="B171" s="5" t="s">
        <v>82</v>
      </c>
      <c r="C171" s="5">
        <v>0</v>
      </c>
      <c r="D171" s="15">
        <v>400</v>
      </c>
      <c r="E171" s="15">
        <v>374</v>
      </c>
      <c r="F171" s="15">
        <v>401</v>
      </c>
      <c r="G171" s="22">
        <v>22683</v>
      </c>
      <c r="H171" s="23">
        <v>63</v>
      </c>
      <c r="I171" s="23">
        <v>63</v>
      </c>
      <c r="J171" s="17">
        <f t="shared" si="19"/>
        <v>1</v>
      </c>
      <c r="K171" s="18">
        <f t="shared" si="15"/>
        <v>0.25</v>
      </c>
      <c r="L171" s="17">
        <v>1</v>
      </c>
      <c r="M171" s="18">
        <f t="shared" si="16"/>
        <v>0.25</v>
      </c>
      <c r="N171" s="6">
        <f t="shared" si="17"/>
        <v>15.710723192019952</v>
      </c>
      <c r="O171" s="6">
        <f t="shared" si="18"/>
        <v>15.710723192019952</v>
      </c>
      <c r="P171" s="88"/>
      <c r="Z171" s="8"/>
      <c r="AA171" s="8"/>
      <c r="AB171" s="24"/>
    </row>
    <row r="172" spans="1:28" x14ac:dyDescent="0.2">
      <c r="A172" s="5" t="s">
        <v>175</v>
      </c>
      <c r="B172" s="5" t="s">
        <v>83</v>
      </c>
      <c r="C172" s="5">
        <v>0</v>
      </c>
      <c r="D172" s="15">
        <v>500</v>
      </c>
      <c r="E172" s="15">
        <v>482</v>
      </c>
      <c r="F172" s="15">
        <v>614</v>
      </c>
      <c r="G172" s="22">
        <v>22684</v>
      </c>
      <c r="H172" s="23">
        <v>396</v>
      </c>
      <c r="I172" s="23">
        <v>396</v>
      </c>
      <c r="J172" s="17">
        <f t="shared" si="19"/>
        <v>114</v>
      </c>
      <c r="K172" s="18">
        <f t="shared" si="15"/>
        <v>22.8</v>
      </c>
      <c r="L172" s="17">
        <v>114</v>
      </c>
      <c r="M172" s="18">
        <f t="shared" si="16"/>
        <v>22.8</v>
      </c>
      <c r="N172" s="6">
        <f t="shared" si="17"/>
        <v>64.495114006514655</v>
      </c>
      <c r="O172" s="6">
        <f t="shared" si="18"/>
        <v>64.495114006514655</v>
      </c>
      <c r="P172" s="88"/>
      <c r="Z172" s="8"/>
      <c r="AA172" s="8"/>
      <c r="AB172" s="24"/>
    </row>
    <row r="173" spans="1:28" x14ac:dyDescent="0.2">
      <c r="A173" s="5" t="s">
        <v>175</v>
      </c>
      <c r="B173" s="5" t="s">
        <v>84</v>
      </c>
      <c r="C173" s="5">
        <v>0</v>
      </c>
      <c r="D173" s="15">
        <v>500</v>
      </c>
      <c r="E173" s="15">
        <v>481</v>
      </c>
      <c r="F173" s="15">
        <v>512</v>
      </c>
      <c r="G173" s="22">
        <v>22685</v>
      </c>
      <c r="H173" s="23">
        <v>290</v>
      </c>
      <c r="I173" s="23">
        <v>290</v>
      </c>
      <c r="J173" s="17">
        <f t="shared" si="19"/>
        <v>12</v>
      </c>
      <c r="K173" s="18">
        <f t="shared" si="15"/>
        <v>2.4</v>
      </c>
      <c r="L173" s="17">
        <v>12</v>
      </c>
      <c r="M173" s="18">
        <f t="shared" si="16"/>
        <v>2.4</v>
      </c>
      <c r="N173" s="6">
        <f t="shared" si="17"/>
        <v>56.640625</v>
      </c>
      <c r="O173" s="6">
        <f t="shared" si="18"/>
        <v>56.640625</v>
      </c>
      <c r="P173" s="88"/>
      <c r="Z173" s="8"/>
      <c r="AA173" s="8"/>
      <c r="AB173" s="24"/>
    </row>
    <row r="174" spans="1:28" x14ac:dyDescent="0.2">
      <c r="A174" s="5" t="s">
        <v>175</v>
      </c>
      <c r="B174" s="5" t="s">
        <v>85</v>
      </c>
      <c r="C174" s="5">
        <v>0</v>
      </c>
      <c r="D174" s="15">
        <v>250</v>
      </c>
      <c r="E174" s="15">
        <v>231</v>
      </c>
      <c r="F174" s="15">
        <v>261</v>
      </c>
      <c r="G174" s="22">
        <v>22686</v>
      </c>
      <c r="H174" s="23">
        <v>198</v>
      </c>
      <c r="I174" s="23">
        <v>198</v>
      </c>
      <c r="J174" s="17">
        <f t="shared" si="19"/>
        <v>11</v>
      </c>
      <c r="K174" s="18">
        <f t="shared" si="15"/>
        <v>4.4000000000000004</v>
      </c>
      <c r="L174" s="17">
        <v>11</v>
      </c>
      <c r="M174" s="18">
        <f t="shared" si="16"/>
        <v>4.4000000000000004</v>
      </c>
      <c r="N174" s="6">
        <f t="shared" si="17"/>
        <v>75.862068965517238</v>
      </c>
      <c r="O174" s="6">
        <f t="shared" si="18"/>
        <v>75.862068965517238</v>
      </c>
      <c r="P174" s="88"/>
      <c r="Z174" s="8"/>
      <c r="AA174" s="8"/>
      <c r="AB174" s="24"/>
    </row>
    <row r="175" spans="1:28" x14ac:dyDescent="0.2">
      <c r="A175" s="5" t="s">
        <v>175</v>
      </c>
      <c r="B175" s="5" t="s">
        <v>86</v>
      </c>
      <c r="C175" s="5">
        <v>0</v>
      </c>
      <c r="D175" s="15">
        <v>250</v>
      </c>
      <c r="E175" s="15">
        <v>231</v>
      </c>
      <c r="F175" s="15">
        <v>261</v>
      </c>
      <c r="G175" s="22">
        <v>22687</v>
      </c>
      <c r="H175" s="23">
        <v>184</v>
      </c>
      <c r="I175" s="23">
        <v>184</v>
      </c>
      <c r="J175" s="17">
        <f t="shared" si="19"/>
        <v>11</v>
      </c>
      <c r="K175" s="18">
        <f t="shared" si="15"/>
        <v>4.4000000000000004</v>
      </c>
      <c r="L175" s="17">
        <v>11</v>
      </c>
      <c r="M175" s="18">
        <f t="shared" si="16"/>
        <v>4.4000000000000004</v>
      </c>
      <c r="N175" s="6">
        <f t="shared" si="17"/>
        <v>70.498084291187737</v>
      </c>
      <c r="O175" s="6">
        <f t="shared" si="18"/>
        <v>70.498084291187737</v>
      </c>
      <c r="P175" s="88"/>
      <c r="Z175" s="8"/>
      <c r="AA175" s="8"/>
      <c r="AB175" s="24"/>
    </row>
    <row r="176" spans="1:28" x14ac:dyDescent="0.2">
      <c r="A176" s="5" t="s">
        <v>175</v>
      </c>
      <c r="B176" s="5" t="s">
        <v>87</v>
      </c>
      <c r="C176" s="5">
        <v>0</v>
      </c>
      <c r="D176" s="15">
        <v>550</v>
      </c>
      <c r="E176" s="15">
        <v>503</v>
      </c>
      <c r="F176" s="15">
        <v>561</v>
      </c>
      <c r="G176" s="22">
        <v>22688</v>
      </c>
      <c r="H176" s="23">
        <v>309</v>
      </c>
      <c r="I176" s="23">
        <v>309</v>
      </c>
      <c r="J176" s="17">
        <f t="shared" si="19"/>
        <v>11</v>
      </c>
      <c r="K176" s="18">
        <f t="shared" si="15"/>
        <v>2</v>
      </c>
      <c r="L176" s="17">
        <v>11</v>
      </c>
      <c r="M176" s="18">
        <f t="shared" si="16"/>
        <v>2</v>
      </c>
      <c r="N176" s="6">
        <f t="shared" si="17"/>
        <v>55.080213903743314</v>
      </c>
      <c r="O176" s="6">
        <f t="shared" si="18"/>
        <v>55.080213903743314</v>
      </c>
      <c r="P176" s="88"/>
      <c r="Z176" s="8"/>
      <c r="AA176" s="8"/>
      <c r="AB176" s="24"/>
    </row>
    <row r="177" spans="1:28" x14ac:dyDescent="0.2">
      <c r="A177" s="5" t="s">
        <v>175</v>
      </c>
      <c r="B177" s="5" t="s">
        <v>88</v>
      </c>
      <c r="C177" s="5">
        <v>0</v>
      </c>
      <c r="D177" s="15">
        <v>400</v>
      </c>
      <c r="E177" s="15">
        <v>355</v>
      </c>
      <c r="F177" s="15">
        <v>411</v>
      </c>
      <c r="G177" s="22">
        <v>22689</v>
      </c>
      <c r="H177" s="23">
        <v>251</v>
      </c>
      <c r="I177" s="23">
        <v>251</v>
      </c>
      <c r="J177" s="17">
        <f t="shared" si="19"/>
        <v>11</v>
      </c>
      <c r="K177" s="18">
        <f t="shared" si="15"/>
        <v>2.75</v>
      </c>
      <c r="L177" s="17">
        <v>11</v>
      </c>
      <c r="M177" s="18">
        <f t="shared" si="16"/>
        <v>2.75</v>
      </c>
      <c r="N177" s="6">
        <f t="shared" si="17"/>
        <v>61.070559610705594</v>
      </c>
      <c r="O177" s="6">
        <f t="shared" si="18"/>
        <v>61.070559610705594</v>
      </c>
      <c r="P177" s="88"/>
      <c r="Z177" s="8"/>
      <c r="AA177" s="8"/>
      <c r="AB177" s="24"/>
    </row>
    <row r="178" spans="1:28" x14ac:dyDescent="0.2">
      <c r="A178" s="5" t="s">
        <v>175</v>
      </c>
      <c r="B178" s="5" t="s">
        <v>89</v>
      </c>
      <c r="C178" s="5">
        <v>0</v>
      </c>
      <c r="D178" s="15">
        <v>300</v>
      </c>
      <c r="E178" s="15">
        <v>276</v>
      </c>
      <c r="F178" s="15">
        <v>305</v>
      </c>
      <c r="G178" s="22">
        <v>22690</v>
      </c>
      <c r="H178" s="23">
        <v>140</v>
      </c>
      <c r="I178" s="23">
        <v>140</v>
      </c>
      <c r="J178" s="17">
        <f t="shared" si="19"/>
        <v>5</v>
      </c>
      <c r="K178" s="18">
        <f t="shared" si="15"/>
        <v>1.6666666666666667</v>
      </c>
      <c r="L178" s="17">
        <v>5</v>
      </c>
      <c r="M178" s="18">
        <f t="shared" si="16"/>
        <v>1.6666666666666667</v>
      </c>
      <c r="N178" s="6">
        <f t="shared" si="17"/>
        <v>45.9016393442623</v>
      </c>
      <c r="O178" s="6">
        <f t="shared" si="18"/>
        <v>45.9016393442623</v>
      </c>
      <c r="P178" s="88"/>
      <c r="Z178" s="8"/>
      <c r="AA178" s="8"/>
      <c r="AB178" s="24"/>
    </row>
    <row r="179" spans="1:28" x14ac:dyDescent="0.2">
      <c r="A179" s="5" t="s">
        <v>175</v>
      </c>
      <c r="B179" s="5" t="s">
        <v>90</v>
      </c>
      <c r="C179" s="5">
        <v>0</v>
      </c>
      <c r="D179" s="15">
        <v>300</v>
      </c>
      <c r="E179" s="15">
        <v>281</v>
      </c>
      <c r="F179" s="15">
        <v>319</v>
      </c>
      <c r="G179" s="22">
        <v>22691</v>
      </c>
      <c r="H179" s="23">
        <v>140</v>
      </c>
      <c r="I179" s="23">
        <v>140</v>
      </c>
      <c r="J179" s="17">
        <f t="shared" si="19"/>
        <v>19</v>
      </c>
      <c r="K179" s="18">
        <f t="shared" si="15"/>
        <v>6.333333333333333</v>
      </c>
      <c r="L179" s="17">
        <v>19</v>
      </c>
      <c r="M179" s="18">
        <f t="shared" si="16"/>
        <v>6.333333333333333</v>
      </c>
      <c r="N179" s="6">
        <f t="shared" si="17"/>
        <v>43.887147335423201</v>
      </c>
      <c r="O179" s="6">
        <f t="shared" si="18"/>
        <v>43.887147335423201</v>
      </c>
      <c r="P179" s="88"/>
      <c r="Z179" s="8"/>
      <c r="AA179" s="8"/>
      <c r="AB179" s="24"/>
    </row>
    <row r="180" spans="1:28" x14ac:dyDescent="0.2">
      <c r="A180" s="5" t="s">
        <v>175</v>
      </c>
      <c r="B180" s="5" t="s">
        <v>91</v>
      </c>
      <c r="C180" s="5">
        <v>0</v>
      </c>
      <c r="D180" s="15">
        <v>400</v>
      </c>
      <c r="E180" s="15">
        <v>382</v>
      </c>
      <c r="F180" s="15">
        <v>411</v>
      </c>
      <c r="G180" s="22">
        <v>22692</v>
      </c>
      <c r="H180" s="23">
        <v>198</v>
      </c>
      <c r="I180" s="23">
        <v>198</v>
      </c>
      <c r="J180" s="17">
        <f t="shared" si="19"/>
        <v>11</v>
      </c>
      <c r="K180" s="18">
        <f t="shared" si="15"/>
        <v>2.75</v>
      </c>
      <c r="L180" s="17">
        <v>11</v>
      </c>
      <c r="M180" s="18">
        <f t="shared" si="16"/>
        <v>2.75</v>
      </c>
      <c r="N180" s="6">
        <f t="shared" si="17"/>
        <v>48.175182481751818</v>
      </c>
      <c r="O180" s="6">
        <f t="shared" si="18"/>
        <v>48.175182481751818</v>
      </c>
      <c r="P180" s="88"/>
      <c r="Z180" s="8"/>
      <c r="AA180" s="8"/>
      <c r="AB180" s="24"/>
    </row>
    <row r="181" spans="1:28" x14ac:dyDescent="0.2">
      <c r="A181" s="5" t="s">
        <v>175</v>
      </c>
      <c r="B181" s="5" t="s">
        <v>92</v>
      </c>
      <c r="C181" s="5">
        <v>0</v>
      </c>
      <c r="D181" s="15">
        <v>550</v>
      </c>
      <c r="E181" s="15">
        <v>523</v>
      </c>
      <c r="F181" s="15">
        <v>570</v>
      </c>
      <c r="G181" s="22">
        <v>22693</v>
      </c>
      <c r="H181" s="23">
        <v>106</v>
      </c>
      <c r="I181" s="23">
        <v>106</v>
      </c>
      <c r="J181" s="17">
        <f t="shared" si="19"/>
        <v>20</v>
      </c>
      <c r="K181" s="18">
        <f t="shared" si="15"/>
        <v>3.6363636363636362</v>
      </c>
      <c r="L181" s="17">
        <v>20</v>
      </c>
      <c r="M181" s="18">
        <f t="shared" si="16"/>
        <v>3.6363636363636362</v>
      </c>
      <c r="N181" s="6">
        <f t="shared" si="17"/>
        <v>18.596491228070175</v>
      </c>
      <c r="O181" s="6">
        <f t="shared" si="18"/>
        <v>18.596491228070175</v>
      </c>
      <c r="P181" s="88"/>
      <c r="Z181" s="8"/>
      <c r="AA181" s="8"/>
      <c r="AB181" s="24"/>
    </row>
    <row r="182" spans="1:28" x14ac:dyDescent="0.2">
      <c r="A182" s="5" t="s">
        <v>175</v>
      </c>
      <c r="B182" s="5" t="s">
        <v>93</v>
      </c>
      <c r="C182" s="5">
        <v>0</v>
      </c>
      <c r="D182" s="15">
        <v>350</v>
      </c>
      <c r="E182" s="15">
        <v>332</v>
      </c>
      <c r="F182" s="15">
        <v>367</v>
      </c>
      <c r="G182" s="22">
        <v>22694</v>
      </c>
      <c r="H182" s="23">
        <v>150</v>
      </c>
      <c r="I182" s="23">
        <v>150</v>
      </c>
      <c r="J182" s="17">
        <f t="shared" si="19"/>
        <v>17</v>
      </c>
      <c r="K182" s="18">
        <f t="shared" si="15"/>
        <v>4.8571428571428568</v>
      </c>
      <c r="L182" s="17">
        <v>17</v>
      </c>
      <c r="M182" s="18">
        <f t="shared" si="16"/>
        <v>4.8571428571428568</v>
      </c>
      <c r="N182" s="6">
        <f t="shared" si="17"/>
        <v>40.871934604904631</v>
      </c>
      <c r="O182" s="6">
        <f t="shared" si="18"/>
        <v>40.871934604904631</v>
      </c>
      <c r="P182" s="88"/>
      <c r="Z182" s="8"/>
      <c r="AA182" s="8"/>
      <c r="AB182" s="24"/>
    </row>
    <row r="183" spans="1:28" x14ac:dyDescent="0.2">
      <c r="A183" s="5" t="s">
        <v>175</v>
      </c>
      <c r="B183" s="5" t="s">
        <v>94</v>
      </c>
      <c r="C183" s="5">
        <v>0</v>
      </c>
      <c r="D183" s="15">
        <v>300</v>
      </c>
      <c r="E183" s="15">
        <v>279</v>
      </c>
      <c r="F183" s="15">
        <v>314</v>
      </c>
      <c r="G183" s="22">
        <v>22695</v>
      </c>
      <c r="H183" s="23">
        <v>140</v>
      </c>
      <c r="I183" s="23">
        <v>140</v>
      </c>
      <c r="J183" s="17">
        <f t="shared" si="19"/>
        <v>14</v>
      </c>
      <c r="K183" s="18">
        <f t="shared" si="15"/>
        <v>4.666666666666667</v>
      </c>
      <c r="L183" s="17">
        <v>14</v>
      </c>
      <c r="M183" s="18">
        <f t="shared" si="16"/>
        <v>4.666666666666667</v>
      </c>
      <c r="N183" s="6">
        <f t="shared" si="17"/>
        <v>44.585987261146492</v>
      </c>
      <c r="O183" s="6">
        <f t="shared" si="18"/>
        <v>44.585987261146492</v>
      </c>
      <c r="P183" s="88"/>
      <c r="Z183" s="8"/>
      <c r="AA183" s="8"/>
      <c r="AB183" s="24"/>
    </row>
    <row r="184" spans="1:28" s="34" customFormat="1" ht="15" x14ac:dyDescent="0.25">
      <c r="A184" s="30"/>
      <c r="B184" s="30"/>
      <c r="C184" s="73">
        <f>SUM(C169:C183)</f>
        <v>0</v>
      </c>
      <c r="D184" s="73">
        <f>SUM(D169:D183)</f>
        <v>5750</v>
      </c>
      <c r="E184" s="73">
        <f>SUM(E169:E183)</f>
        <v>5391</v>
      </c>
      <c r="F184" s="73">
        <f>SUM(F169:F183)</f>
        <v>6028</v>
      </c>
      <c r="G184" s="74"/>
      <c r="H184" s="73">
        <f>SUM(H169:H183)</f>
        <v>2927</v>
      </c>
      <c r="I184" s="73">
        <f>SUM(I169:I183)</f>
        <v>2927</v>
      </c>
      <c r="J184" s="36"/>
      <c r="K184" s="37">
        <f t="shared" si="15"/>
        <v>0</v>
      </c>
      <c r="L184" s="73">
        <f>SUM(L169:L183)</f>
        <v>278</v>
      </c>
      <c r="M184" s="38">
        <f t="shared" si="16"/>
        <v>4.8347826086956518</v>
      </c>
      <c r="N184" s="33">
        <f t="shared" si="17"/>
        <v>48.556735235567352</v>
      </c>
      <c r="O184" s="33">
        <f t="shared" si="18"/>
        <v>48.556735235567352</v>
      </c>
      <c r="P184" s="88"/>
    </row>
    <row r="188" spans="1:28" x14ac:dyDescent="0.2">
      <c r="A188" s="7" t="s">
        <v>120</v>
      </c>
      <c r="G188" s="7"/>
      <c r="J188" s="42"/>
      <c r="L188" s="42"/>
    </row>
    <row r="190" spans="1:28" s="48" customFormat="1" ht="15" x14ac:dyDescent="0.25">
      <c r="A190" s="45"/>
      <c r="B190" s="45"/>
      <c r="C190" s="46">
        <f>C38+C53+C123+C168+C184</f>
        <v>39728</v>
      </c>
      <c r="D190" s="46">
        <f>D38+D53+D123+D168+D184</f>
        <v>653332</v>
      </c>
      <c r="E190" s="46">
        <f>E38+E53+E123+E168+E184</f>
        <v>616083</v>
      </c>
      <c r="F190" s="46">
        <f>F38+F53+F123+F168+F184</f>
        <v>662781</v>
      </c>
      <c r="G190" s="32"/>
      <c r="H190" s="46">
        <f>H38+H53+H123+H168+H184</f>
        <v>89172</v>
      </c>
      <c r="I190" s="46">
        <f>I38+I53+I123+I168+I184</f>
        <v>45987</v>
      </c>
      <c r="J190" s="32">
        <f>F190-D190</f>
        <v>9449</v>
      </c>
      <c r="K190" s="33">
        <f>J190/D190%</f>
        <v>1.4462784617927793</v>
      </c>
      <c r="L190" s="46">
        <f>L38+L53+L123+L168+L184</f>
        <v>12703</v>
      </c>
      <c r="M190" s="33">
        <f>L190/D190%</f>
        <v>1.9443407027361281</v>
      </c>
      <c r="N190" s="33">
        <f>H190/F190%</f>
        <v>13.45421790908309</v>
      </c>
      <c r="O190" s="33">
        <f>I190/F190%</f>
        <v>6.9384909947629758</v>
      </c>
      <c r="P190" s="47"/>
    </row>
    <row r="192" spans="1:28" x14ac:dyDescent="0.2">
      <c r="F192" s="50"/>
    </row>
    <row r="193" spans="1:31" ht="15" x14ac:dyDescent="0.25">
      <c r="H193" t="s">
        <v>104</v>
      </c>
      <c r="K193" s="51"/>
      <c r="M193" s="51"/>
      <c r="O193" s="52"/>
    </row>
    <row r="195" spans="1:31" s="54" customFormat="1" ht="15" x14ac:dyDescent="0.25">
      <c r="A195" s="53"/>
      <c r="D195" s="55"/>
      <c r="E195" s="56"/>
      <c r="F195" s="57"/>
      <c r="G195" s="58"/>
      <c r="K195" s="59"/>
      <c r="M195" s="59"/>
      <c r="N195" s="59"/>
      <c r="O195" s="60"/>
    </row>
    <row r="196" spans="1:31" s="54" customFormat="1" ht="15" x14ac:dyDescent="0.25">
      <c r="A196" s="53"/>
      <c r="C196" s="9" t="s">
        <v>95</v>
      </c>
      <c r="D196" s="10">
        <f t="array" ref="D196">(SUM(($J$3:$J$183&gt;=0)*($J$3:$J$183&lt;=50))-4)</f>
        <v>51</v>
      </c>
      <c r="E196" s="11">
        <f>D196/D204</f>
        <v>0.28813559322033899</v>
      </c>
      <c r="F196" s="57"/>
      <c r="G196" s="58"/>
      <c r="K196" s="59"/>
      <c r="M196" s="59"/>
      <c r="N196" s="59"/>
      <c r="O196" s="60"/>
      <c r="R196" s="61"/>
    </row>
    <row r="197" spans="1:31" s="54" customFormat="1" ht="15" x14ac:dyDescent="0.25">
      <c r="A197" s="53"/>
      <c r="C197" s="9" t="s">
        <v>96</v>
      </c>
      <c r="D197" s="10">
        <f t="array" ref="D197">SUM(($J$3:$J$183&gt;=51)*($J$3:$J$183&lt;=100))</f>
        <v>41</v>
      </c>
      <c r="E197" s="11">
        <f>D197/D204</f>
        <v>0.23163841807909605</v>
      </c>
      <c r="F197" s="57"/>
      <c r="G197" s="58"/>
      <c r="K197" s="59"/>
      <c r="M197" s="59"/>
      <c r="N197" s="59"/>
      <c r="O197" s="60"/>
      <c r="R197" s="61"/>
    </row>
    <row r="198" spans="1:31" s="54" customFormat="1" ht="15" x14ac:dyDescent="0.25">
      <c r="A198" s="53"/>
      <c r="C198" s="9" t="s">
        <v>97</v>
      </c>
      <c r="D198" s="10">
        <f t="array" ref="D198">SUM(($J$3:$J$183&gt;=101)*($J$3:$J$183&lt;=200))</f>
        <v>42</v>
      </c>
      <c r="E198" s="11">
        <f>D198/D204</f>
        <v>0.23728813559322035</v>
      </c>
      <c r="F198" s="57"/>
      <c r="G198" s="58"/>
      <c r="K198" s="59"/>
      <c r="M198" s="59"/>
      <c r="N198" s="59"/>
      <c r="O198" s="60"/>
      <c r="R198" s="61"/>
    </row>
    <row r="199" spans="1:31" s="54" customFormat="1" ht="15" x14ac:dyDescent="0.25">
      <c r="A199" s="53"/>
      <c r="C199" s="9" t="s">
        <v>98</v>
      </c>
      <c r="D199" s="10">
        <f>COUNTIF($J$3:$J$183,"&gt;=201")</f>
        <v>4</v>
      </c>
      <c r="E199" s="11">
        <f>D199/D204</f>
        <v>2.2598870056497175E-2</v>
      </c>
      <c r="F199" s="57"/>
      <c r="G199" s="58"/>
      <c r="K199" s="59"/>
      <c r="M199" s="59"/>
      <c r="N199" s="59"/>
      <c r="O199" s="60"/>
      <c r="R199" s="61"/>
    </row>
    <row r="200" spans="1:31" s="54" customFormat="1" ht="15" x14ac:dyDescent="0.25">
      <c r="A200" s="53"/>
      <c r="C200" s="9" t="s">
        <v>99</v>
      </c>
      <c r="D200" s="10">
        <f t="array" ref="D200">SUM(($J$3:$J$183&gt;=-50)*($J$3:$J$183&lt;=-1))</f>
        <v>29</v>
      </c>
      <c r="E200" s="11">
        <f>D200/D204</f>
        <v>0.16384180790960451</v>
      </c>
      <c r="F200" s="57"/>
      <c r="G200" s="58"/>
      <c r="K200" s="59"/>
      <c r="M200" s="59"/>
      <c r="N200" s="59"/>
      <c r="O200" s="60"/>
      <c r="R200" s="61"/>
    </row>
    <row r="201" spans="1:31" s="54" customFormat="1" ht="15" x14ac:dyDescent="0.25">
      <c r="A201" s="53"/>
      <c r="C201" s="9" t="s">
        <v>100</v>
      </c>
      <c r="D201" s="10">
        <f t="array" ref="D201">SUM(($J$3:$J$183&gt;=-100)*($J$3:$J$183&lt;=-51))</f>
        <v>6</v>
      </c>
      <c r="E201" s="11">
        <f>D201/D204</f>
        <v>3.3898305084745763E-2</v>
      </c>
      <c r="F201" s="57"/>
      <c r="G201" s="58"/>
      <c r="K201" s="59"/>
      <c r="M201" s="59"/>
      <c r="N201" s="59"/>
      <c r="O201" s="60"/>
      <c r="R201" s="61"/>
    </row>
    <row r="202" spans="1:31" s="54" customFormat="1" ht="15" x14ac:dyDescent="0.25">
      <c r="A202" s="53"/>
      <c r="C202" s="9" t="s">
        <v>101</v>
      </c>
      <c r="D202" s="10">
        <f t="array" ref="D202">SUM(($J$3:$J$183&gt;=-200)*($J$3:$J$183&lt;=-101))</f>
        <v>4</v>
      </c>
      <c r="E202" s="11">
        <f>D202/D204</f>
        <v>2.2598870056497175E-2</v>
      </c>
      <c r="F202" s="57"/>
      <c r="G202" s="58"/>
      <c r="K202" s="59"/>
      <c r="M202" s="59"/>
      <c r="N202" s="59"/>
      <c r="O202" s="60"/>
      <c r="R202" s="61"/>
    </row>
    <row r="203" spans="1:31" s="54" customFormat="1" ht="15" x14ac:dyDescent="0.25">
      <c r="A203" s="53"/>
      <c r="C203" s="9" t="s">
        <v>102</v>
      </c>
      <c r="D203" s="10">
        <f>COUNTIF($J$3:$J$183,"&lt;= -201")</f>
        <v>0</v>
      </c>
      <c r="E203" s="11">
        <f>D203/D204</f>
        <v>0</v>
      </c>
      <c r="F203" s="62"/>
      <c r="G203" s="58"/>
      <c r="K203" s="59"/>
      <c r="M203" s="59"/>
      <c r="N203" s="59"/>
      <c r="O203" s="60"/>
      <c r="R203" s="61"/>
    </row>
    <row r="204" spans="1:31" ht="15" x14ac:dyDescent="0.2">
      <c r="B204" s="54"/>
      <c r="C204" s="12" t="s">
        <v>103</v>
      </c>
      <c r="D204" s="13">
        <f>SUM(D196:D203)</f>
        <v>177</v>
      </c>
      <c r="E204" s="14">
        <f>SUM(E196:E203)</f>
        <v>1</v>
      </c>
      <c r="F204" s="54"/>
      <c r="L204" s="54"/>
      <c r="R204" s="61"/>
    </row>
    <row r="205" spans="1:31" s="42" customFormat="1" x14ac:dyDescent="0.2">
      <c r="A205" s="49"/>
      <c r="B205" s="54"/>
      <c r="C205" s="54"/>
      <c r="D205" s="54"/>
      <c r="E205" s="54"/>
      <c r="F205" s="54"/>
      <c r="H205" s="7"/>
      <c r="I205" s="7"/>
      <c r="J205" s="7"/>
      <c r="K205" s="43"/>
      <c r="L205" s="7"/>
      <c r="M205" s="43"/>
      <c r="N205" s="43"/>
      <c r="O205" s="44"/>
      <c r="P205" s="7"/>
      <c r="Q205" s="7"/>
      <c r="R205" s="61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</row>
    <row r="206" spans="1:31" x14ac:dyDescent="0.2">
      <c r="R206" s="61"/>
    </row>
    <row r="207" spans="1:31" x14ac:dyDescent="0.2">
      <c r="R207" s="61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  <row r="243" spans="18:18" x14ac:dyDescent="0.2">
      <c r="R243" s="61"/>
    </row>
    <row r="244" spans="18:18" x14ac:dyDescent="0.2">
      <c r="R244" s="61"/>
    </row>
    <row r="245" spans="18:18" x14ac:dyDescent="0.2">
      <c r="R245" s="61"/>
    </row>
    <row r="246" spans="18:18" x14ac:dyDescent="0.2">
      <c r="R246" s="61"/>
    </row>
    <row r="247" spans="18:18" x14ac:dyDescent="0.2">
      <c r="R247" s="61"/>
    </row>
  </sheetData>
  <mergeCells count="6">
    <mergeCell ref="P169:P184"/>
    <mergeCell ref="A1:O1"/>
    <mergeCell ref="P3:P38"/>
    <mergeCell ref="P39:P53"/>
    <mergeCell ref="P54:P123"/>
    <mergeCell ref="P124:P168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D2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177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'7m &amp; e'!F38</f>
        <v>258864</v>
      </c>
      <c r="C5" s="68">
        <f>'7m &amp; e'!I38</f>
        <v>7413</v>
      </c>
      <c r="D5" s="69">
        <f>C5/B5%</f>
        <v>2.8636658631559428</v>
      </c>
      <c r="E5" s="65"/>
    </row>
    <row r="6" spans="1:6" x14ac:dyDescent="0.25">
      <c r="A6" s="67" t="s">
        <v>116</v>
      </c>
      <c r="B6" s="68">
        <f>'7m &amp; e'!F53</f>
        <v>87521</v>
      </c>
      <c r="C6" s="68">
        <f>'7m &amp; e'!I53</f>
        <v>2413</v>
      </c>
      <c r="D6" s="69">
        <f>C6/B6%</f>
        <v>2.7570525930919434</v>
      </c>
      <c r="E6" s="65"/>
    </row>
    <row r="7" spans="1:6" x14ac:dyDescent="0.25">
      <c r="A7" s="67" t="s">
        <v>122</v>
      </c>
      <c r="B7" s="68">
        <f>'7m &amp; e'!F123+'7m &amp; e'!F168</f>
        <v>310368</v>
      </c>
      <c r="C7" s="68">
        <f>'7m &amp; e'!I123+'7m &amp; e'!I168</f>
        <v>33234</v>
      </c>
      <c r="D7" s="69">
        <f>C7/B7%</f>
        <v>10.707933807609033</v>
      </c>
      <c r="E7" s="65"/>
    </row>
    <row r="8" spans="1:6" x14ac:dyDescent="0.25">
      <c r="A8" s="67" t="s">
        <v>123</v>
      </c>
      <c r="B8" s="68">
        <f>'7m &amp; e'!F184</f>
        <v>6028</v>
      </c>
      <c r="C8" s="68">
        <f>'7m &amp; e'!I184</f>
        <v>2927</v>
      </c>
      <c r="D8" s="69">
        <f>C8/B8%</f>
        <v>48.556735235567352</v>
      </c>
      <c r="E8" s="65"/>
    </row>
    <row r="9" spans="1:6" x14ac:dyDescent="0.25">
      <c r="A9" s="70" t="s">
        <v>124</v>
      </c>
      <c r="B9" s="71">
        <f>SUM(B5:B8)</f>
        <v>662781</v>
      </c>
      <c r="C9" s="71">
        <f>SUM(C5:C8)</f>
        <v>45987</v>
      </c>
      <c r="D9" s="72">
        <f>C9/B9%</f>
        <v>6.9384909947629758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2"/>
  <sheetViews>
    <sheetView zoomScale="85" zoomScaleNormal="85" workbookViewId="0">
      <pane ySplit="2" topLeftCell="A168" activePane="bottomLeft" state="frozen"/>
      <selection activeCell="A2" sqref="A2:D2"/>
      <selection pane="bottomLeft" activeCell="A2" sqref="A2:D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180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178</v>
      </c>
      <c r="B3" s="5" t="s">
        <v>132</v>
      </c>
      <c r="C3" s="5">
        <v>0</v>
      </c>
      <c r="D3" s="15">
        <v>8100</v>
      </c>
      <c r="E3" s="15">
        <v>8177</v>
      </c>
      <c r="F3" s="15">
        <v>8078</v>
      </c>
      <c r="G3" s="22">
        <v>22101</v>
      </c>
      <c r="H3" s="23">
        <v>604</v>
      </c>
      <c r="I3" s="23">
        <v>604</v>
      </c>
      <c r="J3" s="17">
        <f t="shared" ref="J3:J37" si="0">F3-D3</f>
        <v>-22</v>
      </c>
      <c r="K3" s="18">
        <f t="shared" ref="K3:K66" si="1">J3/D3%</f>
        <v>-0.27160493827160492</v>
      </c>
      <c r="L3" s="17">
        <v>22</v>
      </c>
      <c r="M3" s="18">
        <f t="shared" ref="M3:M66" si="2">L3/D3%</f>
        <v>0.27160493827160492</v>
      </c>
      <c r="N3" s="6">
        <f t="shared" ref="N3:N66" si="3">H3/F3%</f>
        <v>7.4770982916563504</v>
      </c>
      <c r="O3" s="6">
        <f t="shared" ref="O3:O66" si="4">I3/F3%</f>
        <v>7.4770982916563504</v>
      </c>
      <c r="P3" s="88" t="s">
        <v>114</v>
      </c>
      <c r="Q3" s="7" t="s">
        <v>115</v>
      </c>
    </row>
    <row r="4" spans="1:31" x14ac:dyDescent="0.2">
      <c r="A4" s="5" t="s">
        <v>178</v>
      </c>
      <c r="B4" s="5" t="s">
        <v>26</v>
      </c>
      <c r="C4" s="5">
        <v>0</v>
      </c>
      <c r="D4" s="15">
        <v>7500</v>
      </c>
      <c r="E4" s="15">
        <v>7574</v>
      </c>
      <c r="F4" s="15">
        <v>7634</v>
      </c>
      <c r="G4" s="22">
        <v>22102</v>
      </c>
      <c r="H4" s="23">
        <v>914</v>
      </c>
      <c r="I4" s="23">
        <v>914</v>
      </c>
      <c r="J4" s="17">
        <f t="shared" si="0"/>
        <v>134</v>
      </c>
      <c r="K4" s="18">
        <f t="shared" si="1"/>
        <v>1.7866666666666666</v>
      </c>
      <c r="L4" s="17">
        <v>134</v>
      </c>
      <c r="M4" s="18">
        <f t="shared" si="2"/>
        <v>1.7866666666666666</v>
      </c>
      <c r="N4" s="6">
        <f t="shared" si="3"/>
        <v>11.972753471312549</v>
      </c>
      <c r="O4" s="6">
        <f t="shared" si="4"/>
        <v>11.972753471312549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178</v>
      </c>
      <c r="B5" s="5" t="s">
        <v>19</v>
      </c>
      <c r="C5" s="5">
        <v>541</v>
      </c>
      <c r="D5" s="15">
        <v>6500</v>
      </c>
      <c r="E5" s="15">
        <v>6034</v>
      </c>
      <c r="F5" s="15">
        <v>6522</v>
      </c>
      <c r="G5" s="22">
        <v>22104</v>
      </c>
      <c r="H5" s="23">
        <v>701</v>
      </c>
      <c r="I5" s="23">
        <v>701</v>
      </c>
      <c r="J5" s="17">
        <f t="shared" si="0"/>
        <v>22</v>
      </c>
      <c r="K5" s="18">
        <f t="shared" si="1"/>
        <v>0.33846153846153848</v>
      </c>
      <c r="L5" s="17">
        <v>22</v>
      </c>
      <c r="M5" s="18">
        <f t="shared" si="2"/>
        <v>0.33846153846153848</v>
      </c>
      <c r="N5" s="6">
        <f t="shared" si="3"/>
        <v>10.748236737197178</v>
      </c>
      <c r="O5" s="6">
        <f t="shared" si="4"/>
        <v>10.748236737197178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178</v>
      </c>
      <c r="B6" s="5" t="s">
        <v>21</v>
      </c>
      <c r="C6" s="5">
        <v>0</v>
      </c>
      <c r="D6" s="15">
        <v>6300</v>
      </c>
      <c r="E6" s="15">
        <v>6378</v>
      </c>
      <c r="F6" s="15">
        <v>6314</v>
      </c>
      <c r="G6" s="22">
        <v>22105</v>
      </c>
      <c r="H6" s="23">
        <v>266</v>
      </c>
      <c r="I6" s="23">
        <v>266</v>
      </c>
      <c r="J6" s="17">
        <f t="shared" si="0"/>
        <v>14</v>
      </c>
      <c r="K6" s="18">
        <f t="shared" si="1"/>
        <v>0.22222222222222221</v>
      </c>
      <c r="L6" s="17">
        <v>14</v>
      </c>
      <c r="M6" s="18">
        <f t="shared" si="2"/>
        <v>0.22222222222222221</v>
      </c>
      <c r="N6" s="6">
        <f t="shared" si="3"/>
        <v>4.2128603104212861</v>
      </c>
      <c r="O6" s="6">
        <f t="shared" si="4"/>
        <v>4.2128603104212861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178</v>
      </c>
      <c r="B7" s="5" t="s">
        <v>15</v>
      </c>
      <c r="C7" s="5">
        <v>0</v>
      </c>
      <c r="D7" s="15">
        <v>7800</v>
      </c>
      <c r="E7" s="15">
        <v>7786</v>
      </c>
      <c r="F7" s="15">
        <v>7745</v>
      </c>
      <c r="G7" s="22">
        <v>22106</v>
      </c>
      <c r="H7" s="23">
        <v>498</v>
      </c>
      <c r="I7" s="23">
        <v>498</v>
      </c>
      <c r="J7" s="17">
        <f t="shared" si="0"/>
        <v>-55</v>
      </c>
      <c r="K7" s="18">
        <f t="shared" si="1"/>
        <v>-0.70512820512820518</v>
      </c>
      <c r="L7" s="17">
        <v>55</v>
      </c>
      <c r="M7" s="18">
        <f t="shared" si="2"/>
        <v>0.70512820512820518</v>
      </c>
      <c r="N7" s="6">
        <f t="shared" si="3"/>
        <v>6.4299548095545509</v>
      </c>
      <c r="O7" s="6">
        <f t="shared" si="4"/>
        <v>6.4299548095545509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178</v>
      </c>
      <c r="B8" s="5" t="s">
        <v>20</v>
      </c>
      <c r="C8" s="5">
        <v>817</v>
      </c>
      <c r="D8" s="15">
        <v>7600</v>
      </c>
      <c r="E8" s="5">
        <v>6857</v>
      </c>
      <c r="F8" s="15">
        <v>7716</v>
      </c>
      <c r="G8" s="22">
        <v>22107</v>
      </c>
      <c r="H8" s="23">
        <v>1416</v>
      </c>
      <c r="I8" s="23">
        <v>1416</v>
      </c>
      <c r="J8" s="17">
        <f t="shared" si="0"/>
        <v>116</v>
      </c>
      <c r="K8" s="18">
        <f t="shared" si="1"/>
        <v>1.5263157894736843</v>
      </c>
      <c r="L8" s="17">
        <v>116</v>
      </c>
      <c r="M8" s="18">
        <f t="shared" si="2"/>
        <v>1.5263157894736843</v>
      </c>
      <c r="N8" s="6">
        <f t="shared" si="3"/>
        <v>18.351477449455679</v>
      </c>
      <c r="O8" s="6">
        <f t="shared" si="4"/>
        <v>18.351477449455679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178</v>
      </c>
      <c r="B9" s="5" t="s">
        <v>128</v>
      </c>
      <c r="C9" s="5">
        <v>0</v>
      </c>
      <c r="D9" s="15">
        <v>7700</v>
      </c>
      <c r="E9" s="15">
        <v>7690</v>
      </c>
      <c r="F9" s="15">
        <v>7764</v>
      </c>
      <c r="G9" s="22">
        <v>22108</v>
      </c>
      <c r="H9" s="23">
        <v>793</v>
      </c>
      <c r="I9" s="23">
        <v>0</v>
      </c>
      <c r="J9" s="17">
        <f t="shared" si="0"/>
        <v>64</v>
      </c>
      <c r="K9" s="18">
        <f t="shared" si="1"/>
        <v>0.83116883116883122</v>
      </c>
      <c r="L9" s="17">
        <v>64</v>
      </c>
      <c r="M9" s="18">
        <f t="shared" si="2"/>
        <v>0.83116883116883122</v>
      </c>
      <c r="N9" s="6">
        <f t="shared" si="3"/>
        <v>10.21380731581659</v>
      </c>
      <c r="O9" s="6">
        <f t="shared" si="4"/>
        <v>0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178</v>
      </c>
      <c r="B10" s="5" t="s">
        <v>134</v>
      </c>
      <c r="C10" s="5">
        <v>450</v>
      </c>
      <c r="D10" s="15">
        <v>7500</v>
      </c>
      <c r="E10" s="15">
        <v>7127</v>
      </c>
      <c r="F10" s="15">
        <v>7658</v>
      </c>
      <c r="G10" s="22">
        <v>22109</v>
      </c>
      <c r="H10" s="23">
        <v>807</v>
      </c>
      <c r="I10" s="23">
        <v>807</v>
      </c>
      <c r="J10" s="17">
        <f t="shared" si="0"/>
        <v>158</v>
      </c>
      <c r="K10" s="18">
        <f t="shared" si="1"/>
        <v>2.1066666666666665</v>
      </c>
      <c r="L10" s="17">
        <v>158</v>
      </c>
      <c r="M10" s="18">
        <f t="shared" si="2"/>
        <v>2.1066666666666665</v>
      </c>
      <c r="N10" s="6">
        <f t="shared" si="3"/>
        <v>10.537999477670411</v>
      </c>
      <c r="O10" s="6">
        <f t="shared" si="4"/>
        <v>10.537999477670411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178</v>
      </c>
      <c r="B11" s="5" t="s">
        <v>135</v>
      </c>
      <c r="C11" s="5">
        <v>0</v>
      </c>
      <c r="D11" s="15">
        <v>7400</v>
      </c>
      <c r="E11" s="15">
        <v>7483</v>
      </c>
      <c r="F11" s="15">
        <v>7527</v>
      </c>
      <c r="G11" s="22">
        <v>22110</v>
      </c>
      <c r="H11" s="23">
        <v>904</v>
      </c>
      <c r="I11" s="23">
        <v>904</v>
      </c>
      <c r="J11" s="17">
        <f t="shared" si="0"/>
        <v>127</v>
      </c>
      <c r="K11" s="18">
        <f t="shared" si="1"/>
        <v>1.7162162162162162</v>
      </c>
      <c r="L11" s="17">
        <v>127</v>
      </c>
      <c r="M11" s="18">
        <f t="shared" si="2"/>
        <v>1.7162162162162162</v>
      </c>
      <c r="N11" s="6">
        <f t="shared" si="3"/>
        <v>12.010096984190248</v>
      </c>
      <c r="O11" s="6">
        <f t="shared" si="4"/>
        <v>12.010096984190248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178</v>
      </c>
      <c r="B12" s="5" t="s">
        <v>22</v>
      </c>
      <c r="C12" s="5">
        <v>0</v>
      </c>
      <c r="D12" s="15">
        <v>7050</v>
      </c>
      <c r="E12" s="15">
        <v>7131</v>
      </c>
      <c r="F12" s="15">
        <v>7174</v>
      </c>
      <c r="G12" s="22">
        <v>22111</v>
      </c>
      <c r="H12" s="23">
        <v>1881</v>
      </c>
      <c r="I12" s="23">
        <v>1881</v>
      </c>
      <c r="J12" s="17">
        <f t="shared" si="0"/>
        <v>124</v>
      </c>
      <c r="K12" s="18">
        <f t="shared" si="1"/>
        <v>1.7588652482269505</v>
      </c>
      <c r="L12" s="17">
        <v>124</v>
      </c>
      <c r="M12" s="18">
        <f t="shared" si="2"/>
        <v>1.7588652482269505</v>
      </c>
      <c r="N12" s="6">
        <f t="shared" si="3"/>
        <v>26.219682185670479</v>
      </c>
      <c r="O12" s="6">
        <f t="shared" si="4"/>
        <v>26.219682185670479</v>
      </c>
      <c r="P12" s="88"/>
      <c r="AA12" s="8"/>
      <c r="AB12" s="8"/>
      <c r="AC12" s="8"/>
      <c r="AD12" s="8"/>
    </row>
    <row r="13" spans="1:31" x14ac:dyDescent="0.2">
      <c r="A13" s="5" t="s">
        <v>178</v>
      </c>
      <c r="B13" s="5" t="s">
        <v>28</v>
      </c>
      <c r="C13" s="5">
        <v>0</v>
      </c>
      <c r="D13" s="15">
        <v>6400</v>
      </c>
      <c r="E13" s="15">
        <v>6474</v>
      </c>
      <c r="F13" s="15">
        <v>6565</v>
      </c>
      <c r="G13" s="22">
        <v>22112</v>
      </c>
      <c r="H13" s="23">
        <v>827</v>
      </c>
      <c r="I13" s="23">
        <v>827</v>
      </c>
      <c r="J13" s="17">
        <f t="shared" si="0"/>
        <v>165</v>
      </c>
      <c r="K13" s="18">
        <f t="shared" si="1"/>
        <v>2.578125</v>
      </c>
      <c r="L13" s="17">
        <v>165</v>
      </c>
      <c r="M13" s="18">
        <f t="shared" si="2"/>
        <v>2.578125</v>
      </c>
      <c r="N13" s="6">
        <f t="shared" si="3"/>
        <v>12.597105864432596</v>
      </c>
      <c r="O13" s="6">
        <f t="shared" si="4"/>
        <v>12.597105864432596</v>
      </c>
      <c r="P13" s="88"/>
      <c r="AA13" s="8"/>
      <c r="AB13" s="8"/>
      <c r="AC13" s="8"/>
      <c r="AD13" s="24"/>
    </row>
    <row r="14" spans="1:31" x14ac:dyDescent="0.2">
      <c r="A14" s="5" t="s">
        <v>178</v>
      </c>
      <c r="B14" s="5" t="s">
        <v>17</v>
      </c>
      <c r="C14" s="5">
        <v>0</v>
      </c>
      <c r="D14" s="5">
        <v>7600</v>
      </c>
      <c r="E14" s="5">
        <v>7593</v>
      </c>
      <c r="F14" s="5">
        <v>7677</v>
      </c>
      <c r="G14" s="22">
        <v>22113</v>
      </c>
      <c r="H14" s="16">
        <v>1320</v>
      </c>
      <c r="I14" s="16">
        <v>1320</v>
      </c>
      <c r="J14" s="17">
        <f t="shared" si="0"/>
        <v>77</v>
      </c>
      <c r="K14" s="18">
        <f t="shared" si="1"/>
        <v>1.013157894736842</v>
      </c>
      <c r="L14" s="17">
        <v>77</v>
      </c>
      <c r="M14" s="18">
        <f t="shared" si="2"/>
        <v>1.013157894736842</v>
      </c>
      <c r="N14" s="6">
        <f t="shared" si="3"/>
        <v>17.194216490816725</v>
      </c>
      <c r="O14" s="6">
        <f t="shared" si="4"/>
        <v>17.194216490816725</v>
      </c>
      <c r="P14" s="88"/>
      <c r="AA14" s="8"/>
      <c r="AB14" s="8"/>
      <c r="AC14" s="8"/>
    </row>
    <row r="15" spans="1:31" x14ac:dyDescent="0.2">
      <c r="A15" s="5" t="s">
        <v>178</v>
      </c>
      <c r="B15" s="5" t="s">
        <v>23</v>
      </c>
      <c r="C15" s="5">
        <v>0</v>
      </c>
      <c r="D15" s="15">
        <v>7900</v>
      </c>
      <c r="E15" s="15">
        <v>7982</v>
      </c>
      <c r="F15" s="15">
        <v>8035</v>
      </c>
      <c r="G15" s="22">
        <v>22114</v>
      </c>
      <c r="H15" s="23">
        <v>909</v>
      </c>
      <c r="I15" s="23">
        <v>909</v>
      </c>
      <c r="J15" s="17">
        <f t="shared" si="0"/>
        <v>135</v>
      </c>
      <c r="K15" s="18">
        <f t="shared" si="1"/>
        <v>1.7088607594936709</v>
      </c>
      <c r="L15" s="17">
        <v>135</v>
      </c>
      <c r="M15" s="18">
        <f t="shared" si="2"/>
        <v>1.7088607594936709</v>
      </c>
      <c r="N15" s="6">
        <f t="shared" si="3"/>
        <v>11.313005600497823</v>
      </c>
      <c r="O15" s="6">
        <f t="shared" si="4"/>
        <v>11.313005600497823</v>
      </c>
      <c r="P15" s="88"/>
      <c r="AA15" s="8"/>
      <c r="AB15" s="8"/>
      <c r="AC15" s="8"/>
    </row>
    <row r="16" spans="1:31" x14ac:dyDescent="0.2">
      <c r="A16" s="5" t="s">
        <v>178</v>
      </c>
      <c r="B16" s="5" t="s">
        <v>125</v>
      </c>
      <c r="C16" s="5">
        <v>0</v>
      </c>
      <c r="D16" s="15">
        <v>8200</v>
      </c>
      <c r="E16" s="15">
        <v>8182</v>
      </c>
      <c r="F16" s="15">
        <v>8175</v>
      </c>
      <c r="G16" s="22">
        <v>22115</v>
      </c>
      <c r="H16" s="23">
        <v>1073</v>
      </c>
      <c r="I16" s="23">
        <v>0</v>
      </c>
      <c r="J16" s="17">
        <f t="shared" si="0"/>
        <v>-25</v>
      </c>
      <c r="K16" s="18">
        <f t="shared" si="1"/>
        <v>-0.3048780487804878</v>
      </c>
      <c r="L16" s="17">
        <v>25</v>
      </c>
      <c r="M16" s="18">
        <f t="shared" si="2"/>
        <v>0.3048780487804878</v>
      </c>
      <c r="N16" s="6">
        <f t="shared" si="3"/>
        <v>13.125382262996942</v>
      </c>
      <c r="O16" s="6">
        <f t="shared" si="4"/>
        <v>0</v>
      </c>
      <c r="P16" s="88"/>
      <c r="AA16" s="8"/>
      <c r="AB16" s="8"/>
      <c r="AC16" s="8"/>
    </row>
    <row r="17" spans="1:29" x14ac:dyDescent="0.2">
      <c r="A17" s="5" t="s">
        <v>178</v>
      </c>
      <c r="B17" s="5" t="s">
        <v>25</v>
      </c>
      <c r="C17" s="5">
        <v>938</v>
      </c>
      <c r="D17" s="15">
        <v>6700</v>
      </c>
      <c r="E17" s="15">
        <v>5837</v>
      </c>
      <c r="F17" s="15">
        <v>6715</v>
      </c>
      <c r="G17" s="22">
        <v>22116</v>
      </c>
      <c r="H17" s="23">
        <v>556</v>
      </c>
      <c r="I17" s="23">
        <v>556</v>
      </c>
      <c r="J17" s="17">
        <f t="shared" si="0"/>
        <v>15</v>
      </c>
      <c r="K17" s="18">
        <f t="shared" si="1"/>
        <v>0.22388059701492538</v>
      </c>
      <c r="L17" s="17">
        <v>15</v>
      </c>
      <c r="M17" s="18">
        <f t="shared" si="2"/>
        <v>0.22388059701492538</v>
      </c>
      <c r="N17" s="6">
        <f t="shared" si="3"/>
        <v>8.2799702159344744</v>
      </c>
      <c r="O17" s="6">
        <f t="shared" si="4"/>
        <v>8.2799702159344744</v>
      </c>
      <c r="P17" s="88"/>
      <c r="AA17" s="8"/>
      <c r="AB17" s="8"/>
      <c r="AC17" s="8"/>
    </row>
    <row r="18" spans="1:29" x14ac:dyDescent="0.2">
      <c r="A18" s="5" t="s">
        <v>178</v>
      </c>
      <c r="B18" s="5" t="s">
        <v>27</v>
      </c>
      <c r="C18" s="5">
        <v>0</v>
      </c>
      <c r="D18" s="5">
        <v>7200</v>
      </c>
      <c r="E18" s="5">
        <v>7193</v>
      </c>
      <c r="F18" s="5">
        <v>7232</v>
      </c>
      <c r="G18" s="22">
        <v>22117</v>
      </c>
      <c r="H18" s="16">
        <v>1218</v>
      </c>
      <c r="I18" s="16">
        <v>0</v>
      </c>
      <c r="J18" s="17">
        <f t="shared" si="0"/>
        <v>32</v>
      </c>
      <c r="K18" s="18">
        <f t="shared" si="1"/>
        <v>0.44444444444444442</v>
      </c>
      <c r="L18" s="17">
        <v>32</v>
      </c>
      <c r="M18" s="18">
        <f t="shared" si="2"/>
        <v>0.44444444444444442</v>
      </c>
      <c r="N18" s="6">
        <f t="shared" si="3"/>
        <v>16.841814159292039</v>
      </c>
      <c r="O18" s="6">
        <f t="shared" si="4"/>
        <v>0</v>
      </c>
      <c r="P18" s="88"/>
      <c r="AA18" s="8"/>
      <c r="AB18" s="8"/>
      <c r="AC18" s="8"/>
    </row>
    <row r="19" spans="1:29" x14ac:dyDescent="0.2">
      <c r="A19" s="5" t="s">
        <v>178</v>
      </c>
      <c r="B19" s="5" t="s">
        <v>136</v>
      </c>
      <c r="C19" s="5">
        <v>0</v>
      </c>
      <c r="D19" s="5">
        <v>7300</v>
      </c>
      <c r="E19" s="5">
        <v>7287</v>
      </c>
      <c r="F19" s="5">
        <v>7406</v>
      </c>
      <c r="G19" s="22">
        <v>22118</v>
      </c>
      <c r="H19" s="16">
        <v>899</v>
      </c>
      <c r="I19" s="16">
        <v>0</v>
      </c>
      <c r="J19" s="17">
        <f t="shared" si="0"/>
        <v>106</v>
      </c>
      <c r="K19" s="18">
        <f t="shared" si="1"/>
        <v>1.452054794520548</v>
      </c>
      <c r="L19" s="17">
        <v>106</v>
      </c>
      <c r="M19" s="18">
        <f t="shared" si="2"/>
        <v>1.452054794520548</v>
      </c>
      <c r="N19" s="6">
        <f t="shared" si="3"/>
        <v>12.13880637321091</v>
      </c>
      <c r="O19" s="6">
        <f t="shared" si="4"/>
        <v>0</v>
      </c>
      <c r="P19" s="88"/>
      <c r="AA19" s="8"/>
      <c r="AB19" s="8"/>
      <c r="AC19" s="8"/>
    </row>
    <row r="20" spans="1:29" x14ac:dyDescent="0.2">
      <c r="A20" s="5" t="s">
        <v>178</v>
      </c>
      <c r="B20" s="5" t="s">
        <v>16</v>
      </c>
      <c r="C20" s="5">
        <v>0</v>
      </c>
      <c r="D20" s="5">
        <v>8400</v>
      </c>
      <c r="E20" s="5">
        <v>8475</v>
      </c>
      <c r="F20" s="5">
        <v>8378</v>
      </c>
      <c r="G20" s="22">
        <v>22119</v>
      </c>
      <c r="H20" s="16">
        <v>972</v>
      </c>
      <c r="I20" s="16">
        <v>0</v>
      </c>
      <c r="J20" s="17">
        <f t="shared" si="0"/>
        <v>-22</v>
      </c>
      <c r="K20" s="18">
        <f t="shared" si="1"/>
        <v>-0.26190476190476192</v>
      </c>
      <c r="L20" s="17">
        <v>22</v>
      </c>
      <c r="M20" s="18">
        <f t="shared" si="2"/>
        <v>0.26190476190476192</v>
      </c>
      <c r="N20" s="6">
        <f t="shared" si="3"/>
        <v>11.601814275483409</v>
      </c>
      <c r="O20" s="6">
        <f t="shared" si="4"/>
        <v>0</v>
      </c>
      <c r="P20" s="88"/>
      <c r="AA20" s="8"/>
      <c r="AB20" s="8"/>
      <c r="AC20" s="8"/>
    </row>
    <row r="21" spans="1:29" x14ac:dyDescent="0.2">
      <c r="A21" s="5" t="s">
        <v>178</v>
      </c>
      <c r="B21" s="5" t="s">
        <v>18</v>
      </c>
      <c r="C21" s="5">
        <v>0</v>
      </c>
      <c r="D21" s="5">
        <v>8000</v>
      </c>
      <c r="E21" s="5">
        <v>8072</v>
      </c>
      <c r="F21" s="5">
        <v>8049</v>
      </c>
      <c r="G21" s="22">
        <v>22120</v>
      </c>
      <c r="H21" s="16">
        <v>865</v>
      </c>
      <c r="I21" s="16">
        <v>0</v>
      </c>
      <c r="J21" s="17">
        <f t="shared" si="0"/>
        <v>49</v>
      </c>
      <c r="K21" s="18">
        <f t="shared" si="1"/>
        <v>0.61250000000000004</v>
      </c>
      <c r="L21" s="17">
        <v>49</v>
      </c>
      <c r="M21" s="18">
        <f t="shared" si="2"/>
        <v>0.61250000000000004</v>
      </c>
      <c r="N21" s="6">
        <f t="shared" si="3"/>
        <v>10.74667660578954</v>
      </c>
      <c r="O21" s="6">
        <f t="shared" si="4"/>
        <v>0</v>
      </c>
      <c r="P21" s="88"/>
      <c r="AA21" s="8"/>
      <c r="AB21" s="8"/>
      <c r="AC21" s="8"/>
    </row>
    <row r="22" spans="1:29" x14ac:dyDescent="0.2">
      <c r="A22" s="80" t="s">
        <v>178</v>
      </c>
      <c r="B22" s="80" t="s">
        <v>19</v>
      </c>
      <c r="C22" s="80">
        <v>0</v>
      </c>
      <c r="D22" s="80">
        <v>7800</v>
      </c>
      <c r="E22" s="80">
        <v>7870</v>
      </c>
      <c r="F22" s="80">
        <v>7938</v>
      </c>
      <c r="G22" s="81">
        <v>2251</v>
      </c>
      <c r="H22" s="80">
        <v>2045</v>
      </c>
      <c r="I22" s="80">
        <v>0</v>
      </c>
      <c r="J22" s="78">
        <f t="shared" si="0"/>
        <v>138</v>
      </c>
      <c r="K22" s="77">
        <f t="shared" si="1"/>
        <v>1.7692307692307692</v>
      </c>
      <c r="L22" s="78">
        <v>138</v>
      </c>
      <c r="M22" s="77">
        <f t="shared" si="2"/>
        <v>1.7692307692307692</v>
      </c>
      <c r="N22" s="79">
        <f t="shared" si="3"/>
        <v>25.762156714537667</v>
      </c>
      <c r="O22" s="79">
        <f t="shared" si="4"/>
        <v>0</v>
      </c>
      <c r="P22" s="88"/>
      <c r="AA22" s="8"/>
      <c r="AB22" s="8"/>
    </row>
    <row r="23" spans="1:29" x14ac:dyDescent="0.2">
      <c r="A23" s="5" t="s">
        <v>178</v>
      </c>
      <c r="B23" s="5" t="s">
        <v>25</v>
      </c>
      <c r="C23" s="5">
        <v>0</v>
      </c>
      <c r="D23" s="5">
        <v>7800</v>
      </c>
      <c r="E23" s="5">
        <v>7786</v>
      </c>
      <c r="F23" s="5">
        <v>7851</v>
      </c>
      <c r="G23" s="22">
        <v>2252</v>
      </c>
      <c r="H23" s="16">
        <v>798</v>
      </c>
      <c r="I23" s="16">
        <v>0</v>
      </c>
      <c r="J23" s="17">
        <f t="shared" si="0"/>
        <v>51</v>
      </c>
      <c r="K23" s="18">
        <f t="shared" si="1"/>
        <v>0.65384615384615385</v>
      </c>
      <c r="L23" s="17">
        <v>51</v>
      </c>
      <c r="M23" s="18">
        <f t="shared" si="2"/>
        <v>0.65384615384615385</v>
      </c>
      <c r="N23" s="6">
        <f t="shared" si="3"/>
        <v>10.164310278945356</v>
      </c>
      <c r="O23" s="6">
        <f t="shared" si="4"/>
        <v>0</v>
      </c>
      <c r="P23" s="88"/>
      <c r="AA23" s="8"/>
      <c r="AB23" s="8"/>
    </row>
    <row r="24" spans="1:29" x14ac:dyDescent="0.2">
      <c r="A24" s="5" t="s">
        <v>178</v>
      </c>
      <c r="B24" s="5" t="s">
        <v>20</v>
      </c>
      <c r="C24" s="5">
        <v>0</v>
      </c>
      <c r="D24" s="5">
        <v>7900</v>
      </c>
      <c r="E24" s="5">
        <v>7863</v>
      </c>
      <c r="F24" s="5">
        <v>7885</v>
      </c>
      <c r="G24" s="22">
        <v>2253</v>
      </c>
      <c r="H24" s="16">
        <v>1049</v>
      </c>
      <c r="I24" s="16">
        <v>0</v>
      </c>
      <c r="J24" s="17">
        <f t="shared" si="0"/>
        <v>-15</v>
      </c>
      <c r="K24" s="18">
        <f t="shared" si="1"/>
        <v>-0.189873417721519</v>
      </c>
      <c r="L24" s="17">
        <v>15</v>
      </c>
      <c r="M24" s="18">
        <f t="shared" si="2"/>
        <v>0.189873417721519</v>
      </c>
      <c r="N24" s="6">
        <f t="shared" si="3"/>
        <v>13.303741280913128</v>
      </c>
      <c r="O24" s="6">
        <f t="shared" si="4"/>
        <v>0</v>
      </c>
      <c r="P24" s="88"/>
      <c r="AA24" s="8"/>
      <c r="AB24" s="8"/>
    </row>
    <row r="25" spans="1:29" x14ac:dyDescent="0.2">
      <c r="A25" s="5" t="s">
        <v>178</v>
      </c>
      <c r="B25" s="5" t="s">
        <v>136</v>
      </c>
      <c r="C25" s="5">
        <v>899</v>
      </c>
      <c r="D25" s="5">
        <v>7400</v>
      </c>
      <c r="E25" s="5">
        <v>6578</v>
      </c>
      <c r="F25" s="5">
        <v>7426</v>
      </c>
      <c r="G25" s="22">
        <v>2255</v>
      </c>
      <c r="H25" s="16">
        <v>174</v>
      </c>
      <c r="I25" s="16">
        <v>174</v>
      </c>
      <c r="J25" s="17">
        <f t="shared" si="0"/>
        <v>26</v>
      </c>
      <c r="K25" s="18">
        <f t="shared" si="1"/>
        <v>0.35135135135135137</v>
      </c>
      <c r="L25" s="17">
        <v>26</v>
      </c>
      <c r="M25" s="18">
        <f t="shared" si="2"/>
        <v>0.35135135135135137</v>
      </c>
      <c r="N25" s="6">
        <f t="shared" si="3"/>
        <v>2.3431187718825748</v>
      </c>
      <c r="O25" s="6">
        <f t="shared" si="4"/>
        <v>2.3431187718825748</v>
      </c>
      <c r="P25" s="88"/>
      <c r="AA25" s="8"/>
      <c r="AB25" s="8"/>
    </row>
    <row r="26" spans="1:29" x14ac:dyDescent="0.2">
      <c r="A26" s="5" t="s">
        <v>178</v>
      </c>
      <c r="B26" s="5" t="s">
        <v>15</v>
      </c>
      <c r="C26" s="5">
        <v>0</v>
      </c>
      <c r="D26" s="5">
        <v>6300</v>
      </c>
      <c r="E26" s="5">
        <v>6381</v>
      </c>
      <c r="F26" s="5">
        <v>6415</v>
      </c>
      <c r="G26" s="22">
        <v>2256</v>
      </c>
      <c r="H26" s="16">
        <v>788</v>
      </c>
      <c r="I26" s="16">
        <v>0</v>
      </c>
      <c r="J26" s="17">
        <f t="shared" si="0"/>
        <v>115</v>
      </c>
      <c r="K26" s="18">
        <f t="shared" si="1"/>
        <v>1.8253968253968254</v>
      </c>
      <c r="L26" s="17">
        <v>115</v>
      </c>
      <c r="M26" s="18">
        <f t="shared" si="2"/>
        <v>1.8253968253968254</v>
      </c>
      <c r="N26" s="6">
        <f t="shared" si="3"/>
        <v>12.283710054559625</v>
      </c>
      <c r="O26" s="6">
        <f t="shared" si="4"/>
        <v>0</v>
      </c>
      <c r="P26" s="88"/>
      <c r="AA26" s="8"/>
      <c r="AB26" s="8"/>
    </row>
    <row r="27" spans="1:29" x14ac:dyDescent="0.2">
      <c r="A27" s="5" t="s">
        <v>178</v>
      </c>
      <c r="B27" s="5" t="s">
        <v>134</v>
      </c>
      <c r="C27" s="5">
        <v>0</v>
      </c>
      <c r="D27" s="5">
        <v>8000</v>
      </c>
      <c r="E27" s="5">
        <v>7956</v>
      </c>
      <c r="F27" s="5">
        <v>7904</v>
      </c>
      <c r="G27" s="22">
        <v>2257</v>
      </c>
      <c r="H27" s="16">
        <v>575</v>
      </c>
      <c r="I27" s="16">
        <v>0</v>
      </c>
      <c r="J27" s="17">
        <f t="shared" si="0"/>
        <v>-96</v>
      </c>
      <c r="K27" s="18">
        <f t="shared" si="1"/>
        <v>-1.2</v>
      </c>
      <c r="L27" s="17">
        <v>96</v>
      </c>
      <c r="M27" s="18">
        <f t="shared" si="2"/>
        <v>1.2</v>
      </c>
      <c r="N27" s="6">
        <f t="shared" si="3"/>
        <v>7.2747975708502022</v>
      </c>
      <c r="O27" s="6">
        <f t="shared" si="4"/>
        <v>0</v>
      </c>
      <c r="P27" s="88"/>
      <c r="AA27" s="8"/>
      <c r="AB27" s="8"/>
    </row>
    <row r="28" spans="1:29" x14ac:dyDescent="0.2">
      <c r="A28" s="5" t="s">
        <v>178</v>
      </c>
      <c r="B28" s="5" t="s">
        <v>26</v>
      </c>
      <c r="C28" s="5">
        <v>0</v>
      </c>
      <c r="D28" s="5">
        <v>7400</v>
      </c>
      <c r="E28" s="5">
        <v>7393</v>
      </c>
      <c r="F28" s="5">
        <v>7440</v>
      </c>
      <c r="G28" s="22">
        <v>2258</v>
      </c>
      <c r="H28" s="16">
        <v>904</v>
      </c>
      <c r="I28" s="16">
        <v>0</v>
      </c>
      <c r="J28" s="17">
        <f t="shared" si="0"/>
        <v>40</v>
      </c>
      <c r="K28" s="18">
        <f t="shared" si="1"/>
        <v>0.54054054054054057</v>
      </c>
      <c r="L28" s="17">
        <v>40</v>
      </c>
      <c r="M28" s="18">
        <f t="shared" si="2"/>
        <v>0.54054054054054057</v>
      </c>
      <c r="N28" s="6">
        <f t="shared" si="3"/>
        <v>12.150537634408602</v>
      </c>
      <c r="O28" s="6">
        <f t="shared" si="4"/>
        <v>0</v>
      </c>
      <c r="P28" s="88"/>
      <c r="AA28" s="8"/>
      <c r="AB28" s="8"/>
    </row>
    <row r="29" spans="1:29" x14ac:dyDescent="0.2">
      <c r="A29" s="5" t="s">
        <v>178</v>
      </c>
      <c r="B29" s="5" t="s">
        <v>125</v>
      </c>
      <c r="C29" s="5">
        <v>1073</v>
      </c>
      <c r="D29" s="5">
        <v>6800</v>
      </c>
      <c r="E29" s="5">
        <v>5809</v>
      </c>
      <c r="F29" s="5">
        <v>6812</v>
      </c>
      <c r="G29" s="22">
        <v>2259</v>
      </c>
      <c r="H29" s="16">
        <v>256</v>
      </c>
      <c r="I29" s="16">
        <v>256</v>
      </c>
      <c r="J29" s="17">
        <f t="shared" si="0"/>
        <v>12</v>
      </c>
      <c r="K29" s="18">
        <f t="shared" si="1"/>
        <v>0.17647058823529413</v>
      </c>
      <c r="L29" s="17">
        <v>12</v>
      </c>
      <c r="M29" s="18">
        <f t="shared" si="2"/>
        <v>0.17647058823529413</v>
      </c>
      <c r="N29" s="6">
        <f t="shared" si="3"/>
        <v>3.7580739870816204</v>
      </c>
      <c r="O29" s="6">
        <f t="shared" si="4"/>
        <v>3.7580739870816204</v>
      </c>
      <c r="P29" s="88"/>
      <c r="AA29" s="8"/>
      <c r="AB29" s="8"/>
    </row>
    <row r="30" spans="1:29" x14ac:dyDescent="0.2">
      <c r="A30" s="5" t="s">
        <v>178</v>
      </c>
      <c r="B30" s="5" t="s">
        <v>18</v>
      </c>
      <c r="C30" s="5">
        <v>865</v>
      </c>
      <c r="D30" s="5">
        <v>6500</v>
      </c>
      <c r="E30" s="5">
        <v>5712</v>
      </c>
      <c r="F30" s="5">
        <v>6551</v>
      </c>
      <c r="G30" s="22">
        <v>2260</v>
      </c>
      <c r="H30" s="16">
        <v>338</v>
      </c>
      <c r="I30" s="16">
        <v>338</v>
      </c>
      <c r="J30" s="17">
        <f t="shared" si="0"/>
        <v>51</v>
      </c>
      <c r="K30" s="18">
        <f t="shared" si="1"/>
        <v>0.7846153846153846</v>
      </c>
      <c r="L30" s="17">
        <v>51</v>
      </c>
      <c r="M30" s="18">
        <f t="shared" si="2"/>
        <v>0.7846153846153846</v>
      </c>
      <c r="N30" s="6">
        <f t="shared" si="3"/>
        <v>5.1595176308960458</v>
      </c>
      <c r="O30" s="6">
        <f t="shared" si="4"/>
        <v>5.1595176308960458</v>
      </c>
      <c r="P30" s="88"/>
      <c r="AA30" s="8"/>
      <c r="AB30" s="8"/>
    </row>
    <row r="31" spans="1:29" x14ac:dyDescent="0.2">
      <c r="A31" s="5" t="s">
        <v>178</v>
      </c>
      <c r="B31" s="5" t="s">
        <v>126</v>
      </c>
      <c r="C31" s="5">
        <v>0</v>
      </c>
      <c r="D31" s="5">
        <v>6800</v>
      </c>
      <c r="E31" s="5">
        <v>6789</v>
      </c>
      <c r="F31" s="5">
        <v>6773</v>
      </c>
      <c r="G31" s="22">
        <v>2261</v>
      </c>
      <c r="H31" s="16">
        <v>914</v>
      </c>
      <c r="I31" s="16">
        <v>0</v>
      </c>
      <c r="J31" s="17">
        <f t="shared" si="0"/>
        <v>-27</v>
      </c>
      <c r="K31" s="18">
        <f t="shared" si="1"/>
        <v>-0.39705882352941174</v>
      </c>
      <c r="L31" s="17">
        <v>27</v>
      </c>
      <c r="M31" s="18">
        <f t="shared" si="2"/>
        <v>0.39705882352941174</v>
      </c>
      <c r="N31" s="6">
        <f t="shared" si="3"/>
        <v>13.494758600324818</v>
      </c>
      <c r="O31" s="6">
        <f t="shared" si="4"/>
        <v>0</v>
      </c>
      <c r="P31" s="88"/>
      <c r="AA31" s="8"/>
      <c r="AB31" s="8"/>
    </row>
    <row r="32" spans="1:29" x14ac:dyDescent="0.2">
      <c r="A32" s="5" t="s">
        <v>178</v>
      </c>
      <c r="B32" s="5" t="s">
        <v>22</v>
      </c>
      <c r="C32" s="5">
        <v>0</v>
      </c>
      <c r="D32" s="5">
        <v>7000</v>
      </c>
      <c r="E32" s="5">
        <v>6949</v>
      </c>
      <c r="F32" s="5">
        <v>6928</v>
      </c>
      <c r="G32" s="22">
        <v>2262</v>
      </c>
      <c r="H32" s="16">
        <v>759</v>
      </c>
      <c r="I32" s="16">
        <v>0</v>
      </c>
      <c r="J32" s="17">
        <f t="shared" si="0"/>
        <v>-72</v>
      </c>
      <c r="K32" s="18">
        <f t="shared" si="1"/>
        <v>-1.0285714285714285</v>
      </c>
      <c r="L32" s="17">
        <v>72</v>
      </c>
      <c r="M32" s="18">
        <f t="shared" si="2"/>
        <v>1.0285714285714285</v>
      </c>
      <c r="N32" s="6">
        <f t="shared" si="3"/>
        <v>10.95554272517321</v>
      </c>
      <c r="O32" s="6">
        <f t="shared" si="4"/>
        <v>0</v>
      </c>
      <c r="P32" s="88"/>
      <c r="AA32" s="8"/>
      <c r="AB32" s="8"/>
    </row>
    <row r="33" spans="1:30" x14ac:dyDescent="0.2">
      <c r="A33" s="5" t="s">
        <v>178</v>
      </c>
      <c r="B33" s="5" t="s">
        <v>128</v>
      </c>
      <c r="C33" s="5">
        <v>793</v>
      </c>
      <c r="D33" s="5">
        <v>7300</v>
      </c>
      <c r="E33" s="5">
        <v>6499</v>
      </c>
      <c r="F33" s="5">
        <v>7372</v>
      </c>
      <c r="G33" s="22">
        <v>2263</v>
      </c>
      <c r="H33" s="16">
        <v>440</v>
      </c>
      <c r="I33" s="16">
        <v>440</v>
      </c>
      <c r="J33" s="17">
        <f t="shared" si="0"/>
        <v>72</v>
      </c>
      <c r="K33" s="18">
        <f t="shared" si="1"/>
        <v>0.98630136986301364</v>
      </c>
      <c r="L33" s="17">
        <v>72</v>
      </c>
      <c r="M33" s="18">
        <f t="shared" si="2"/>
        <v>0.98630136986301364</v>
      </c>
      <c r="N33" s="6">
        <f t="shared" si="3"/>
        <v>5.9685295713510582</v>
      </c>
      <c r="O33" s="6">
        <f t="shared" si="4"/>
        <v>5.9685295713510582</v>
      </c>
      <c r="P33" s="88"/>
      <c r="AA33" s="8"/>
      <c r="AB33" s="8"/>
    </row>
    <row r="34" spans="1:30" x14ac:dyDescent="0.2">
      <c r="A34" s="5" t="s">
        <v>178</v>
      </c>
      <c r="B34" s="5" t="s">
        <v>132</v>
      </c>
      <c r="C34" s="5">
        <v>0</v>
      </c>
      <c r="D34" s="5">
        <v>7600</v>
      </c>
      <c r="E34" s="5">
        <v>7581</v>
      </c>
      <c r="F34" s="5">
        <v>7571</v>
      </c>
      <c r="G34" s="22">
        <v>2264</v>
      </c>
      <c r="H34" s="16">
        <v>1015</v>
      </c>
      <c r="I34" s="16">
        <v>0</v>
      </c>
      <c r="J34" s="17">
        <f t="shared" si="0"/>
        <v>-29</v>
      </c>
      <c r="K34" s="18">
        <f t="shared" si="1"/>
        <v>-0.38157894736842107</v>
      </c>
      <c r="L34" s="17">
        <v>29</v>
      </c>
      <c r="M34" s="18">
        <f t="shared" si="2"/>
        <v>0.38157894736842107</v>
      </c>
      <c r="N34" s="6">
        <f t="shared" si="3"/>
        <v>13.406419231277242</v>
      </c>
      <c r="O34" s="6">
        <f t="shared" si="4"/>
        <v>0</v>
      </c>
      <c r="P34" s="88"/>
      <c r="AA34" s="8"/>
      <c r="AB34" s="8"/>
    </row>
    <row r="35" spans="1:30" x14ac:dyDescent="0.2">
      <c r="A35" s="5" t="s">
        <v>178</v>
      </c>
      <c r="B35" s="5" t="s">
        <v>27</v>
      </c>
      <c r="C35" s="5">
        <v>1218</v>
      </c>
      <c r="D35" s="5">
        <v>7300</v>
      </c>
      <c r="E35" s="5">
        <v>6070</v>
      </c>
      <c r="F35" s="5">
        <v>7261</v>
      </c>
      <c r="G35" s="22">
        <v>2265</v>
      </c>
      <c r="H35" s="16">
        <v>334</v>
      </c>
      <c r="I35" s="16">
        <v>334</v>
      </c>
      <c r="J35" s="17">
        <f t="shared" si="0"/>
        <v>-39</v>
      </c>
      <c r="K35" s="18">
        <f t="shared" si="1"/>
        <v>-0.53424657534246578</v>
      </c>
      <c r="L35" s="17">
        <v>39</v>
      </c>
      <c r="M35" s="18">
        <f t="shared" si="2"/>
        <v>0.53424657534246578</v>
      </c>
      <c r="N35" s="6">
        <f t="shared" si="3"/>
        <v>4.5999173667538908</v>
      </c>
      <c r="O35" s="6">
        <f t="shared" si="4"/>
        <v>4.5999173667538908</v>
      </c>
      <c r="P35" s="88"/>
      <c r="AA35" s="8"/>
      <c r="AB35" s="8"/>
    </row>
    <row r="36" spans="1:30" x14ac:dyDescent="0.2">
      <c r="A36" s="5" t="s">
        <v>178</v>
      </c>
      <c r="B36" s="5" t="s">
        <v>21</v>
      </c>
      <c r="C36" s="5">
        <v>0</v>
      </c>
      <c r="D36" s="5">
        <v>8000</v>
      </c>
      <c r="E36" s="5">
        <v>7989</v>
      </c>
      <c r="F36" s="5">
        <v>8040</v>
      </c>
      <c r="G36" s="22">
        <v>2266</v>
      </c>
      <c r="H36" s="16">
        <v>899</v>
      </c>
      <c r="I36" s="16">
        <v>0</v>
      </c>
      <c r="J36" s="17">
        <f t="shared" si="0"/>
        <v>40</v>
      </c>
      <c r="K36" s="18">
        <f t="shared" si="1"/>
        <v>0.5</v>
      </c>
      <c r="L36" s="17">
        <v>40</v>
      </c>
      <c r="M36" s="18">
        <f t="shared" si="2"/>
        <v>0.5</v>
      </c>
      <c r="N36" s="6">
        <f t="shared" si="3"/>
        <v>11.181592039800995</v>
      </c>
      <c r="O36" s="6">
        <f t="shared" si="4"/>
        <v>0</v>
      </c>
      <c r="P36" s="88"/>
      <c r="AA36" s="8"/>
      <c r="AB36" s="8"/>
    </row>
    <row r="37" spans="1:30" x14ac:dyDescent="0.2">
      <c r="A37" s="5" t="s">
        <v>178</v>
      </c>
      <c r="B37" s="5" t="s">
        <v>16</v>
      </c>
      <c r="C37" s="5">
        <v>972</v>
      </c>
      <c r="D37" s="5">
        <v>6000</v>
      </c>
      <c r="E37" s="5">
        <v>5109</v>
      </c>
      <c r="F37" s="5">
        <v>6217</v>
      </c>
      <c r="G37" s="22">
        <v>2267</v>
      </c>
      <c r="H37" s="16">
        <v>338</v>
      </c>
      <c r="I37" s="16">
        <v>338</v>
      </c>
      <c r="J37" s="17">
        <f t="shared" si="0"/>
        <v>217</v>
      </c>
      <c r="K37" s="18">
        <f t="shared" si="1"/>
        <v>3.6166666666666667</v>
      </c>
      <c r="L37" s="17">
        <v>217</v>
      </c>
      <c r="M37" s="18">
        <f t="shared" si="2"/>
        <v>3.6166666666666667</v>
      </c>
      <c r="N37" s="6">
        <f t="shared" si="3"/>
        <v>5.4367058066591598</v>
      </c>
      <c r="O37" s="6">
        <f t="shared" si="4"/>
        <v>5.4367058066591598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8566</v>
      </c>
      <c r="D38" s="30">
        <f t="shared" ref="D38:F38" si="5">SUM(D3:D37)</f>
        <v>257050</v>
      </c>
      <c r="E38" s="30">
        <f t="shared" si="5"/>
        <v>249666</v>
      </c>
      <c r="F38" s="30">
        <f t="shared" si="5"/>
        <v>258748</v>
      </c>
      <c r="G38" s="31"/>
      <c r="H38" s="30">
        <f t="shared" ref="H38:I38" si="6">SUM(H3:H37)</f>
        <v>29049</v>
      </c>
      <c r="I38" s="30">
        <f t="shared" si="6"/>
        <v>13483</v>
      </c>
      <c r="J38" s="32"/>
      <c r="K38" s="33">
        <f t="shared" si="1"/>
        <v>0</v>
      </c>
      <c r="L38" s="30">
        <f>SUM(L3:L37)</f>
        <v>2502</v>
      </c>
      <c r="M38" s="33">
        <f t="shared" si="2"/>
        <v>0.97335148803734683</v>
      </c>
      <c r="N38" s="33">
        <f t="shared" si="3"/>
        <v>11.226753443504878</v>
      </c>
      <c r="O38" s="33">
        <f t="shared" si="4"/>
        <v>5.2108615332292425</v>
      </c>
      <c r="P38" s="88"/>
    </row>
    <row r="39" spans="1:30" x14ac:dyDescent="0.2">
      <c r="A39" s="5" t="s">
        <v>178</v>
      </c>
      <c r="B39" s="5" t="s">
        <v>76</v>
      </c>
      <c r="C39" s="5">
        <v>0</v>
      </c>
      <c r="D39" s="15">
        <v>4800</v>
      </c>
      <c r="E39" s="15">
        <v>4884</v>
      </c>
      <c r="F39" s="15">
        <v>4863</v>
      </c>
      <c r="G39" s="22">
        <v>22501</v>
      </c>
      <c r="H39" s="23">
        <v>1136</v>
      </c>
      <c r="I39" s="23">
        <v>0</v>
      </c>
      <c r="J39" s="17">
        <f t="shared" ref="J39:J52" si="7">F39-D39</f>
        <v>63</v>
      </c>
      <c r="K39" s="18">
        <f t="shared" si="1"/>
        <v>1.3125</v>
      </c>
      <c r="L39" s="17">
        <v>63</v>
      </c>
      <c r="M39" s="18">
        <f t="shared" si="2"/>
        <v>1.3125</v>
      </c>
      <c r="N39" s="6">
        <f t="shared" si="3"/>
        <v>23.360065803002261</v>
      </c>
      <c r="O39" s="6">
        <f t="shared" si="4"/>
        <v>0</v>
      </c>
      <c r="P39" s="88" t="s">
        <v>116</v>
      </c>
      <c r="Q39" s="7" t="s">
        <v>117</v>
      </c>
    </row>
    <row r="40" spans="1:30" x14ac:dyDescent="0.2">
      <c r="A40" s="5" t="s">
        <v>178</v>
      </c>
      <c r="B40" s="5" t="s">
        <v>77</v>
      </c>
      <c r="C40" s="5">
        <v>198</v>
      </c>
      <c r="D40" s="15">
        <v>6000</v>
      </c>
      <c r="E40" s="15">
        <v>5795</v>
      </c>
      <c r="F40" s="15">
        <v>6101</v>
      </c>
      <c r="G40" s="22">
        <v>22502</v>
      </c>
      <c r="H40" s="23">
        <v>425</v>
      </c>
      <c r="I40" s="23">
        <v>425</v>
      </c>
      <c r="J40" s="17">
        <f t="shared" si="7"/>
        <v>101</v>
      </c>
      <c r="K40" s="18">
        <f t="shared" si="1"/>
        <v>1.6833333333333333</v>
      </c>
      <c r="L40" s="17">
        <v>101</v>
      </c>
      <c r="M40" s="18">
        <f t="shared" si="2"/>
        <v>1.6833333333333333</v>
      </c>
      <c r="N40" s="6">
        <f t="shared" si="3"/>
        <v>6.9660711358793641</v>
      </c>
      <c r="O40" s="6">
        <f t="shared" si="4"/>
        <v>6.9660711358793641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178</v>
      </c>
      <c r="B41" s="5" t="s">
        <v>110</v>
      </c>
      <c r="C41" s="5">
        <v>0</v>
      </c>
      <c r="D41" s="15">
        <v>6700</v>
      </c>
      <c r="E41" s="15">
        <v>6676</v>
      </c>
      <c r="F41" s="15">
        <v>6734</v>
      </c>
      <c r="G41" s="22">
        <v>22504</v>
      </c>
      <c r="H41" s="23">
        <v>880</v>
      </c>
      <c r="I41" s="23">
        <v>0</v>
      </c>
      <c r="J41" s="17">
        <f t="shared" si="7"/>
        <v>34</v>
      </c>
      <c r="K41" s="18">
        <f t="shared" si="1"/>
        <v>0.5074626865671642</v>
      </c>
      <c r="L41" s="17">
        <v>34</v>
      </c>
      <c r="M41" s="18">
        <f t="shared" si="2"/>
        <v>0.5074626865671642</v>
      </c>
      <c r="N41" s="6">
        <f t="shared" si="3"/>
        <v>13.068013068013068</v>
      </c>
      <c r="O41" s="6">
        <f t="shared" si="4"/>
        <v>0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178</v>
      </c>
      <c r="B42" s="5" t="s">
        <v>145</v>
      </c>
      <c r="C42" s="5">
        <v>0</v>
      </c>
      <c r="D42" s="15">
        <v>5200</v>
      </c>
      <c r="E42" s="15">
        <v>5158</v>
      </c>
      <c r="F42" s="15">
        <v>5168</v>
      </c>
      <c r="G42" s="22">
        <v>22505</v>
      </c>
      <c r="H42" s="23">
        <v>870</v>
      </c>
      <c r="I42" s="23">
        <v>870</v>
      </c>
      <c r="J42" s="17">
        <f t="shared" si="7"/>
        <v>-32</v>
      </c>
      <c r="K42" s="18">
        <f t="shared" si="1"/>
        <v>-0.61538461538461542</v>
      </c>
      <c r="L42" s="17">
        <v>32</v>
      </c>
      <c r="M42" s="18">
        <f t="shared" si="2"/>
        <v>0.61538461538461542</v>
      </c>
      <c r="N42" s="6">
        <f t="shared" si="3"/>
        <v>16.8343653250774</v>
      </c>
      <c r="O42" s="6">
        <f t="shared" si="4"/>
        <v>16.8343653250774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178</v>
      </c>
      <c r="B43" s="5" t="s">
        <v>111</v>
      </c>
      <c r="C43" s="5">
        <v>0</v>
      </c>
      <c r="D43" s="15">
        <v>5400</v>
      </c>
      <c r="E43" s="15">
        <v>5465</v>
      </c>
      <c r="F43" s="15">
        <v>5579</v>
      </c>
      <c r="G43" s="22">
        <v>22506</v>
      </c>
      <c r="H43" s="23">
        <v>948</v>
      </c>
      <c r="I43" s="23">
        <v>0</v>
      </c>
      <c r="J43" s="17">
        <f t="shared" si="7"/>
        <v>179</v>
      </c>
      <c r="K43" s="18">
        <f t="shared" si="1"/>
        <v>3.3148148148148149</v>
      </c>
      <c r="L43" s="17">
        <v>179</v>
      </c>
      <c r="M43" s="18">
        <f t="shared" si="2"/>
        <v>3.3148148148148149</v>
      </c>
      <c r="N43" s="6">
        <f t="shared" si="3"/>
        <v>16.992292525542211</v>
      </c>
      <c r="O43" s="6">
        <f t="shared" si="4"/>
        <v>0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178</v>
      </c>
      <c r="B44" s="5" t="s">
        <v>79</v>
      </c>
      <c r="C44" s="5">
        <v>479</v>
      </c>
      <c r="D44" s="15">
        <v>5700</v>
      </c>
      <c r="E44" s="15">
        <v>5197</v>
      </c>
      <c r="F44" s="15">
        <v>5695</v>
      </c>
      <c r="G44" s="22">
        <v>22507</v>
      </c>
      <c r="H44" s="23">
        <v>479</v>
      </c>
      <c r="I44" s="23">
        <v>479</v>
      </c>
      <c r="J44" s="17">
        <f t="shared" si="7"/>
        <v>-5</v>
      </c>
      <c r="K44" s="18">
        <f t="shared" si="1"/>
        <v>-8.771929824561403E-2</v>
      </c>
      <c r="L44" s="17">
        <v>5</v>
      </c>
      <c r="M44" s="18">
        <f t="shared" si="2"/>
        <v>8.771929824561403E-2</v>
      </c>
      <c r="N44" s="6">
        <f t="shared" si="3"/>
        <v>8.4108867427568033</v>
      </c>
      <c r="O44" s="6">
        <f t="shared" si="4"/>
        <v>8.4108867427568033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178</v>
      </c>
      <c r="B45" s="5" t="s">
        <v>112</v>
      </c>
      <c r="C45" s="5">
        <v>0</v>
      </c>
      <c r="D45" s="15">
        <v>8300</v>
      </c>
      <c r="E45" s="15">
        <v>8275</v>
      </c>
      <c r="F45" s="15">
        <v>8262</v>
      </c>
      <c r="G45" s="22">
        <v>22508</v>
      </c>
      <c r="H45" s="23">
        <v>933</v>
      </c>
      <c r="I45" s="23">
        <v>0</v>
      </c>
      <c r="J45" s="17">
        <f t="shared" si="7"/>
        <v>-38</v>
      </c>
      <c r="K45" s="18">
        <f t="shared" si="1"/>
        <v>-0.45783132530120479</v>
      </c>
      <c r="L45" s="17">
        <v>38</v>
      </c>
      <c r="M45" s="18">
        <f t="shared" si="2"/>
        <v>0.45783132530120479</v>
      </c>
      <c r="N45" s="6">
        <f t="shared" si="3"/>
        <v>11.292665214233841</v>
      </c>
      <c r="O45" s="6">
        <f t="shared" si="4"/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80" t="s">
        <v>178</v>
      </c>
      <c r="B46" s="80" t="s">
        <v>147</v>
      </c>
      <c r="C46" s="80">
        <v>0</v>
      </c>
      <c r="D46" s="82">
        <v>5850</v>
      </c>
      <c r="E46" s="80">
        <v>5931</v>
      </c>
      <c r="F46" s="82">
        <v>5835</v>
      </c>
      <c r="G46" s="81">
        <v>2501</v>
      </c>
      <c r="H46" s="82">
        <v>1093</v>
      </c>
      <c r="I46" s="82">
        <v>0</v>
      </c>
      <c r="J46" s="78">
        <f t="shared" si="7"/>
        <v>-15</v>
      </c>
      <c r="K46" s="77">
        <f t="shared" si="1"/>
        <v>-0.25641025641025639</v>
      </c>
      <c r="L46" s="78">
        <v>15</v>
      </c>
      <c r="M46" s="77">
        <f t="shared" si="2"/>
        <v>0.25641025641025639</v>
      </c>
      <c r="N46" s="79">
        <f t="shared" si="3"/>
        <v>18.73179091688089</v>
      </c>
      <c r="O46" s="79">
        <f t="shared" si="4"/>
        <v>0</v>
      </c>
      <c r="P46" s="88"/>
      <c r="T46" s="8"/>
      <c r="U46" s="8"/>
      <c r="V46" s="8"/>
      <c r="W46" s="8"/>
      <c r="X46" s="8"/>
      <c r="Z46" s="8"/>
      <c r="AA46" s="8"/>
      <c r="AB46" s="8"/>
      <c r="AC46" s="8"/>
    </row>
    <row r="47" spans="1:30" x14ac:dyDescent="0.2">
      <c r="A47" s="5" t="s">
        <v>178</v>
      </c>
      <c r="B47" s="5" t="s">
        <v>76</v>
      </c>
      <c r="C47" s="5">
        <v>1136</v>
      </c>
      <c r="D47" s="15">
        <v>6100</v>
      </c>
      <c r="E47" s="5">
        <v>4912</v>
      </c>
      <c r="F47" s="15">
        <v>6014</v>
      </c>
      <c r="G47" s="22">
        <v>2502</v>
      </c>
      <c r="H47" s="23">
        <v>807</v>
      </c>
      <c r="I47" s="23">
        <v>807</v>
      </c>
      <c r="J47" s="17">
        <f t="shared" si="7"/>
        <v>-86</v>
      </c>
      <c r="K47" s="18">
        <f t="shared" si="1"/>
        <v>-1.4098360655737705</v>
      </c>
      <c r="L47" s="17">
        <v>86</v>
      </c>
      <c r="M47" s="18">
        <f t="shared" si="2"/>
        <v>1.4098360655737705</v>
      </c>
      <c r="N47" s="6">
        <f t="shared" si="3"/>
        <v>13.418689723977385</v>
      </c>
      <c r="O47" s="6">
        <f t="shared" si="4"/>
        <v>13.418689723977385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178</v>
      </c>
      <c r="B48" s="5" t="s">
        <v>111</v>
      </c>
      <c r="C48" s="5">
        <v>948</v>
      </c>
      <c r="D48" s="15">
        <v>6700</v>
      </c>
      <c r="E48" s="5">
        <v>5749</v>
      </c>
      <c r="F48" s="15">
        <v>6662</v>
      </c>
      <c r="G48" s="22">
        <v>2503</v>
      </c>
      <c r="H48" s="23">
        <v>285</v>
      </c>
      <c r="I48" s="23">
        <v>285</v>
      </c>
      <c r="J48" s="17">
        <f t="shared" si="7"/>
        <v>-38</v>
      </c>
      <c r="K48" s="18">
        <f t="shared" si="1"/>
        <v>-0.56716417910447758</v>
      </c>
      <c r="L48" s="17">
        <v>38</v>
      </c>
      <c r="M48" s="18">
        <f t="shared" si="2"/>
        <v>0.56716417910447758</v>
      </c>
      <c r="N48" s="6">
        <f t="shared" si="3"/>
        <v>4.2779945962173516</v>
      </c>
      <c r="O48" s="6">
        <f t="shared" si="4"/>
        <v>4.2779945962173516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178</v>
      </c>
      <c r="B49" s="5" t="s">
        <v>110</v>
      </c>
      <c r="C49" s="5">
        <v>880</v>
      </c>
      <c r="D49" s="15">
        <v>6500</v>
      </c>
      <c r="E49" s="5">
        <v>5535</v>
      </c>
      <c r="F49" s="15">
        <v>6377</v>
      </c>
      <c r="G49" s="22">
        <v>2504</v>
      </c>
      <c r="H49" s="23">
        <v>711</v>
      </c>
      <c r="I49" s="23">
        <v>711</v>
      </c>
      <c r="J49" s="17">
        <f t="shared" si="7"/>
        <v>-123</v>
      </c>
      <c r="K49" s="18">
        <f t="shared" si="1"/>
        <v>-1.8923076923076922</v>
      </c>
      <c r="L49" s="17">
        <v>123</v>
      </c>
      <c r="M49" s="18">
        <f t="shared" si="2"/>
        <v>1.8923076923076922</v>
      </c>
      <c r="N49" s="6">
        <f t="shared" si="3"/>
        <v>11.149443311902148</v>
      </c>
      <c r="O49" s="6">
        <f t="shared" si="4"/>
        <v>11.149443311902148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178</v>
      </c>
      <c r="B50" s="5" t="s">
        <v>78</v>
      </c>
      <c r="C50" s="5">
        <v>377</v>
      </c>
      <c r="D50" s="15">
        <v>6600</v>
      </c>
      <c r="E50" s="5">
        <v>6296</v>
      </c>
      <c r="F50" s="15">
        <v>6261</v>
      </c>
      <c r="G50" s="22">
        <v>2505</v>
      </c>
      <c r="H50" s="23">
        <v>556</v>
      </c>
      <c r="I50" s="23">
        <v>0</v>
      </c>
      <c r="J50" s="17">
        <f t="shared" si="7"/>
        <v>-339</v>
      </c>
      <c r="K50" s="18">
        <f t="shared" si="1"/>
        <v>-5.1363636363636367</v>
      </c>
      <c r="L50" s="17">
        <v>339</v>
      </c>
      <c r="M50" s="18">
        <f t="shared" si="2"/>
        <v>5.1363636363636367</v>
      </c>
      <c r="N50" s="6">
        <f t="shared" si="3"/>
        <v>8.8803705478358097</v>
      </c>
      <c r="O50" s="6">
        <f t="shared" si="4"/>
        <v>0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178</v>
      </c>
      <c r="B51" s="5" t="s">
        <v>77</v>
      </c>
      <c r="C51" s="5">
        <v>0</v>
      </c>
      <c r="D51" s="15">
        <v>7000</v>
      </c>
      <c r="E51" s="5">
        <v>6986</v>
      </c>
      <c r="F51" s="15">
        <v>7000</v>
      </c>
      <c r="G51" s="22">
        <v>2507</v>
      </c>
      <c r="H51" s="23">
        <v>1083</v>
      </c>
      <c r="I51" s="23">
        <v>0</v>
      </c>
      <c r="J51" s="17">
        <f t="shared" si="7"/>
        <v>0</v>
      </c>
      <c r="K51" s="18">
        <f t="shared" si="1"/>
        <v>0</v>
      </c>
      <c r="L51" s="17">
        <v>0</v>
      </c>
      <c r="M51" s="18">
        <f t="shared" si="2"/>
        <v>0</v>
      </c>
      <c r="N51" s="6">
        <f t="shared" si="3"/>
        <v>15.471428571428572</v>
      </c>
      <c r="O51" s="6">
        <f t="shared" si="4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178</v>
      </c>
      <c r="B52" s="5" t="s">
        <v>112</v>
      </c>
      <c r="C52" s="5">
        <v>933</v>
      </c>
      <c r="D52" s="15">
        <v>6800</v>
      </c>
      <c r="E52" s="5">
        <v>5842</v>
      </c>
      <c r="F52" s="15">
        <v>6937</v>
      </c>
      <c r="G52" s="22">
        <v>2508</v>
      </c>
      <c r="H52" s="23">
        <v>469</v>
      </c>
      <c r="I52" s="23">
        <v>469</v>
      </c>
      <c r="J52" s="17">
        <f t="shared" si="7"/>
        <v>137</v>
      </c>
      <c r="K52" s="18">
        <f t="shared" si="1"/>
        <v>2.0147058823529411</v>
      </c>
      <c r="L52" s="17">
        <v>137</v>
      </c>
      <c r="M52" s="18">
        <f t="shared" si="2"/>
        <v>2.0147058823529411</v>
      </c>
      <c r="N52" s="6">
        <f t="shared" si="3"/>
        <v>6.7608476286579204</v>
      </c>
      <c r="O52" s="6">
        <f t="shared" si="4"/>
        <v>6.7608476286579204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s="34" customFormat="1" ht="15" x14ac:dyDescent="0.25">
      <c r="A53" s="30"/>
      <c r="B53" s="30"/>
      <c r="C53" s="30">
        <f>SUM(C39:C52)</f>
        <v>4951</v>
      </c>
      <c r="D53" s="30">
        <f>SUM(D39:D52)</f>
        <v>87650</v>
      </c>
      <c r="E53" s="30">
        <f>SUM(E39:E52)</f>
        <v>82701</v>
      </c>
      <c r="F53" s="30">
        <f>SUM(F39:F52)</f>
        <v>87488</v>
      </c>
      <c r="G53" s="31"/>
      <c r="H53" s="30">
        <f>SUM(H39:H52)</f>
        <v>10675</v>
      </c>
      <c r="I53" s="30">
        <f>SUM(I39:I52)</f>
        <v>4046</v>
      </c>
      <c r="J53" s="32"/>
      <c r="K53" s="33">
        <f t="shared" si="1"/>
        <v>0</v>
      </c>
      <c r="L53" s="30">
        <f>SUM(L39:L52)</f>
        <v>1190</v>
      </c>
      <c r="M53" s="38">
        <f t="shared" si="2"/>
        <v>1.3576725613234455</v>
      </c>
      <c r="N53" s="33">
        <f t="shared" si="3"/>
        <v>12.201673372348209</v>
      </c>
      <c r="O53" s="33">
        <f t="shared" si="4"/>
        <v>4.6246342355523042</v>
      </c>
      <c r="P53" s="88"/>
    </row>
    <row r="54" spans="1:30" x14ac:dyDescent="0.2">
      <c r="A54" s="5" t="s">
        <v>178</v>
      </c>
      <c r="B54" s="5" t="s">
        <v>48</v>
      </c>
      <c r="C54" s="5">
        <v>348</v>
      </c>
      <c r="D54" s="15">
        <v>1850</v>
      </c>
      <c r="E54" s="15">
        <v>1583</v>
      </c>
      <c r="F54" s="15">
        <v>2069</v>
      </c>
      <c r="G54" s="22">
        <v>22401</v>
      </c>
      <c r="H54" s="23">
        <v>498</v>
      </c>
      <c r="I54" s="23">
        <v>498</v>
      </c>
      <c r="J54" s="17">
        <f t="shared" ref="J54:J118" si="8">F54-D54</f>
        <v>219</v>
      </c>
      <c r="K54" s="18">
        <f t="shared" si="1"/>
        <v>11.837837837837839</v>
      </c>
      <c r="L54" s="17">
        <v>219</v>
      </c>
      <c r="M54" s="18">
        <f t="shared" si="2"/>
        <v>11.837837837837839</v>
      </c>
      <c r="N54" s="6">
        <f t="shared" si="3"/>
        <v>24.069598840019331</v>
      </c>
      <c r="O54" s="6">
        <f t="shared" si="4"/>
        <v>24.069598840019331</v>
      </c>
      <c r="P54" s="8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x14ac:dyDescent="0.2">
      <c r="A55" s="5" t="s">
        <v>178</v>
      </c>
      <c r="B55" s="5" t="s">
        <v>146</v>
      </c>
      <c r="C55" s="5">
        <v>0</v>
      </c>
      <c r="D55" s="15">
        <v>2400</v>
      </c>
      <c r="E55" s="15">
        <v>2348</v>
      </c>
      <c r="F55" s="15">
        <v>2374</v>
      </c>
      <c r="G55" s="22">
        <v>22402</v>
      </c>
      <c r="H55" s="23">
        <v>363</v>
      </c>
      <c r="I55" s="23">
        <v>0</v>
      </c>
      <c r="J55" s="17">
        <f t="shared" si="8"/>
        <v>-26</v>
      </c>
      <c r="K55" s="18">
        <f t="shared" si="1"/>
        <v>-1.0833333333333333</v>
      </c>
      <c r="L55" s="17">
        <v>26</v>
      </c>
      <c r="M55" s="18">
        <f t="shared" si="2"/>
        <v>1.0833333333333333</v>
      </c>
      <c r="N55" s="6">
        <f t="shared" si="3"/>
        <v>15.290648694187027</v>
      </c>
      <c r="O55" s="6">
        <f t="shared" si="4"/>
        <v>0</v>
      </c>
      <c r="P55" s="88"/>
      <c r="R55" s="24"/>
      <c r="S55" s="24"/>
      <c r="T55" s="24"/>
      <c r="U55" s="8"/>
      <c r="V55" s="24"/>
      <c r="W55" s="24"/>
      <c r="X55" s="24"/>
      <c r="Y55" s="24"/>
      <c r="Z55" s="8"/>
      <c r="AA55" s="8"/>
      <c r="AB55" s="8"/>
      <c r="AC55" s="8"/>
      <c r="AD55" s="8"/>
    </row>
    <row r="56" spans="1:30" x14ac:dyDescent="0.2">
      <c r="A56" s="5" t="s">
        <v>178</v>
      </c>
      <c r="B56" s="5" t="s">
        <v>50</v>
      </c>
      <c r="C56" s="5">
        <v>541</v>
      </c>
      <c r="D56" s="15">
        <v>1900</v>
      </c>
      <c r="E56" s="15">
        <v>1434</v>
      </c>
      <c r="F56" s="15">
        <v>2180</v>
      </c>
      <c r="G56" s="22">
        <v>22403</v>
      </c>
      <c r="H56" s="23">
        <v>614</v>
      </c>
      <c r="I56" s="23">
        <v>614</v>
      </c>
      <c r="J56" s="17">
        <f t="shared" si="8"/>
        <v>280</v>
      </c>
      <c r="K56" s="18">
        <f t="shared" si="1"/>
        <v>14.736842105263158</v>
      </c>
      <c r="L56" s="17">
        <v>280</v>
      </c>
      <c r="M56" s="18">
        <f t="shared" si="2"/>
        <v>14.736842105263158</v>
      </c>
      <c r="N56" s="6">
        <f t="shared" si="3"/>
        <v>28.165137614678898</v>
      </c>
      <c r="O56" s="6">
        <f t="shared" si="4"/>
        <v>28.165137614678898</v>
      </c>
      <c r="P56" s="88"/>
      <c r="T56" s="8"/>
      <c r="U56" s="24"/>
      <c r="V56" s="8"/>
      <c r="W56" s="8"/>
      <c r="X56" s="8"/>
      <c r="Z56" s="8"/>
      <c r="AA56" s="8"/>
      <c r="AB56" s="8"/>
      <c r="AC56" s="8"/>
      <c r="AD56" s="24"/>
    </row>
    <row r="57" spans="1:30" x14ac:dyDescent="0.2">
      <c r="A57" s="5" t="s">
        <v>178</v>
      </c>
      <c r="B57" s="5" t="s">
        <v>51</v>
      </c>
      <c r="C57" s="5">
        <v>0</v>
      </c>
      <c r="D57" s="15">
        <v>2600</v>
      </c>
      <c r="E57" s="15">
        <v>2575</v>
      </c>
      <c r="F57" s="15">
        <v>2625</v>
      </c>
      <c r="G57" s="22">
        <v>22404</v>
      </c>
      <c r="H57" s="23">
        <v>619</v>
      </c>
      <c r="I57" s="23">
        <v>619</v>
      </c>
      <c r="J57" s="17">
        <f t="shared" si="8"/>
        <v>25</v>
      </c>
      <c r="K57" s="18">
        <f t="shared" si="1"/>
        <v>0.96153846153846156</v>
      </c>
      <c r="L57" s="17">
        <v>25</v>
      </c>
      <c r="M57" s="18">
        <f t="shared" si="2"/>
        <v>0.96153846153846156</v>
      </c>
      <c r="N57" s="6">
        <f t="shared" si="3"/>
        <v>23.580952380952382</v>
      </c>
      <c r="O57" s="6">
        <f t="shared" si="4"/>
        <v>23.580952380952382</v>
      </c>
      <c r="P57" s="88"/>
      <c r="T57" s="8"/>
      <c r="U57" s="8"/>
      <c r="V57" s="8"/>
      <c r="W57" s="8"/>
      <c r="X57" s="8"/>
      <c r="Z57" s="8"/>
      <c r="AA57" s="8"/>
      <c r="AB57" s="8"/>
      <c r="AC57" s="8"/>
    </row>
    <row r="58" spans="1:30" x14ac:dyDescent="0.2">
      <c r="A58" s="5" t="s">
        <v>178</v>
      </c>
      <c r="B58" s="5" t="s">
        <v>52</v>
      </c>
      <c r="C58" s="5">
        <v>329</v>
      </c>
      <c r="D58" s="15">
        <v>1800</v>
      </c>
      <c r="E58" s="15">
        <v>1550</v>
      </c>
      <c r="F58" s="15">
        <v>2011</v>
      </c>
      <c r="G58" s="22">
        <v>22405</v>
      </c>
      <c r="H58" s="23">
        <v>599</v>
      </c>
      <c r="I58" s="23">
        <v>599</v>
      </c>
      <c r="J58" s="17">
        <f t="shared" si="8"/>
        <v>211</v>
      </c>
      <c r="K58" s="18">
        <f t="shared" si="1"/>
        <v>11.722222222222221</v>
      </c>
      <c r="L58" s="17">
        <v>211</v>
      </c>
      <c r="M58" s="18">
        <f t="shared" si="2"/>
        <v>11.722222222222221</v>
      </c>
      <c r="N58" s="6">
        <f t="shared" si="3"/>
        <v>29.786176031824965</v>
      </c>
      <c r="O58" s="6">
        <f t="shared" si="4"/>
        <v>29.786176031824965</v>
      </c>
      <c r="P58" s="88"/>
      <c r="T58" s="8"/>
      <c r="U58" s="8"/>
      <c r="V58" s="8"/>
      <c r="W58" s="8"/>
      <c r="X58" s="8"/>
      <c r="Z58" s="8"/>
      <c r="AA58" s="8"/>
      <c r="AB58" s="8"/>
      <c r="AC58" s="8"/>
    </row>
    <row r="59" spans="1:30" x14ac:dyDescent="0.2">
      <c r="A59" s="5" t="s">
        <v>178</v>
      </c>
      <c r="B59" s="5" t="s">
        <v>108</v>
      </c>
      <c r="C59" s="5">
        <v>0</v>
      </c>
      <c r="D59" s="15">
        <v>2200</v>
      </c>
      <c r="E59" s="5">
        <v>2201</v>
      </c>
      <c r="F59" s="15">
        <v>2238</v>
      </c>
      <c r="G59" s="22">
        <v>22406</v>
      </c>
      <c r="H59" s="23">
        <v>387</v>
      </c>
      <c r="I59" s="23">
        <v>0</v>
      </c>
      <c r="J59" s="17">
        <f t="shared" si="8"/>
        <v>38</v>
      </c>
      <c r="K59" s="18">
        <f t="shared" si="1"/>
        <v>1.7272727272727273</v>
      </c>
      <c r="L59" s="17">
        <v>38</v>
      </c>
      <c r="M59" s="18">
        <f t="shared" si="2"/>
        <v>1.7272727272727273</v>
      </c>
      <c r="N59" s="6">
        <f t="shared" si="3"/>
        <v>17.292225201072387</v>
      </c>
      <c r="O59" s="6">
        <f t="shared" si="4"/>
        <v>0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178</v>
      </c>
      <c r="B60" s="5" t="s">
        <v>109</v>
      </c>
      <c r="C60" s="5">
        <v>508</v>
      </c>
      <c r="D60" s="15">
        <v>2600</v>
      </c>
      <c r="E60" s="15">
        <v>2174</v>
      </c>
      <c r="F60" s="15">
        <v>2751</v>
      </c>
      <c r="G60" s="22">
        <v>22407</v>
      </c>
      <c r="H60" s="23">
        <v>353</v>
      </c>
      <c r="I60" s="23">
        <v>353</v>
      </c>
      <c r="J60" s="17">
        <f t="shared" si="8"/>
        <v>151</v>
      </c>
      <c r="K60" s="18">
        <f t="shared" si="1"/>
        <v>5.8076923076923075</v>
      </c>
      <c r="L60" s="17">
        <v>151</v>
      </c>
      <c r="M60" s="18">
        <f t="shared" si="2"/>
        <v>5.8076923076923075</v>
      </c>
      <c r="N60" s="6">
        <f t="shared" si="3"/>
        <v>12.831697564521992</v>
      </c>
      <c r="O60" s="6">
        <f t="shared" si="4"/>
        <v>12.831697564521992</v>
      </c>
      <c r="P60" s="88"/>
      <c r="W60" s="8"/>
      <c r="X60" s="8"/>
      <c r="Z60" s="8"/>
      <c r="AA60" s="8"/>
      <c r="AB60" s="8"/>
      <c r="AC60" s="8"/>
    </row>
    <row r="61" spans="1:30" x14ac:dyDescent="0.2">
      <c r="A61" s="5" t="s">
        <v>178</v>
      </c>
      <c r="B61" s="5" t="s">
        <v>144</v>
      </c>
      <c r="C61" s="5">
        <v>0</v>
      </c>
      <c r="D61" s="15">
        <v>2500</v>
      </c>
      <c r="E61" s="15">
        <v>2479</v>
      </c>
      <c r="F61" s="15">
        <v>2495</v>
      </c>
      <c r="G61" s="22">
        <v>22408</v>
      </c>
      <c r="H61" s="23">
        <v>247</v>
      </c>
      <c r="I61" s="23">
        <v>0</v>
      </c>
      <c r="J61" s="17">
        <f t="shared" si="8"/>
        <v>-5</v>
      </c>
      <c r="K61" s="18">
        <f t="shared" si="1"/>
        <v>-0.2</v>
      </c>
      <c r="L61" s="17">
        <v>5</v>
      </c>
      <c r="M61" s="18">
        <f t="shared" si="2"/>
        <v>0.2</v>
      </c>
      <c r="N61" s="6">
        <f t="shared" si="3"/>
        <v>9.8997995991983974</v>
      </c>
      <c r="O61" s="6">
        <f t="shared" si="4"/>
        <v>0</v>
      </c>
      <c r="P61" s="88"/>
      <c r="W61" s="8"/>
      <c r="X61" s="8"/>
      <c r="Z61" s="8"/>
      <c r="AA61" s="8"/>
      <c r="AB61" s="8"/>
      <c r="AC61" s="8"/>
    </row>
    <row r="62" spans="1:30" x14ac:dyDescent="0.2">
      <c r="A62" s="5" t="s">
        <v>178</v>
      </c>
      <c r="B62" s="5" t="s">
        <v>56</v>
      </c>
      <c r="C62" s="5">
        <v>435</v>
      </c>
      <c r="D62" s="15">
        <v>1900</v>
      </c>
      <c r="E62" s="15">
        <v>1448</v>
      </c>
      <c r="F62" s="15">
        <v>1890</v>
      </c>
      <c r="G62" s="22">
        <v>22409</v>
      </c>
      <c r="H62" s="23">
        <v>324</v>
      </c>
      <c r="I62" s="23">
        <v>324</v>
      </c>
      <c r="J62" s="17">
        <f t="shared" si="8"/>
        <v>-10</v>
      </c>
      <c r="K62" s="18">
        <f t="shared" si="1"/>
        <v>-0.52631578947368418</v>
      </c>
      <c r="L62" s="17">
        <v>10</v>
      </c>
      <c r="M62" s="18">
        <f t="shared" si="2"/>
        <v>0.52631578947368418</v>
      </c>
      <c r="N62" s="6">
        <f t="shared" si="3"/>
        <v>17.142857142857146</v>
      </c>
      <c r="O62" s="6">
        <f t="shared" si="4"/>
        <v>17.142857142857146</v>
      </c>
      <c r="P62" s="88"/>
      <c r="Z62" s="8"/>
      <c r="AA62" s="8"/>
      <c r="AB62" s="8"/>
      <c r="AC62" s="8"/>
    </row>
    <row r="63" spans="1:30" x14ac:dyDescent="0.2">
      <c r="A63" s="5" t="s">
        <v>178</v>
      </c>
      <c r="B63" s="5" t="s">
        <v>68</v>
      </c>
      <c r="C63" s="5">
        <v>0</v>
      </c>
      <c r="D63" s="15">
        <v>3800</v>
      </c>
      <c r="E63" s="15">
        <v>3878</v>
      </c>
      <c r="F63" s="15">
        <v>3979</v>
      </c>
      <c r="G63" s="22">
        <v>22410</v>
      </c>
      <c r="H63" s="23">
        <v>653</v>
      </c>
      <c r="I63" s="23">
        <v>653</v>
      </c>
      <c r="J63" s="17">
        <f t="shared" si="8"/>
        <v>179</v>
      </c>
      <c r="K63" s="18">
        <f t="shared" si="1"/>
        <v>4.7105263157894735</v>
      </c>
      <c r="L63" s="17">
        <v>179</v>
      </c>
      <c r="M63" s="18">
        <f t="shared" si="2"/>
        <v>4.7105263157894735</v>
      </c>
      <c r="N63" s="6">
        <f t="shared" si="3"/>
        <v>16.411158582558432</v>
      </c>
      <c r="O63" s="6">
        <f t="shared" si="4"/>
        <v>16.411158582558432</v>
      </c>
      <c r="P63" s="88"/>
      <c r="Z63" s="8"/>
      <c r="AA63" s="8"/>
      <c r="AB63" s="8"/>
      <c r="AC63" s="8"/>
    </row>
    <row r="64" spans="1:30" x14ac:dyDescent="0.2">
      <c r="A64" s="5" t="s">
        <v>178</v>
      </c>
      <c r="B64" s="5" t="s">
        <v>57</v>
      </c>
      <c r="C64" s="5">
        <v>0</v>
      </c>
      <c r="D64" s="15">
        <v>2800</v>
      </c>
      <c r="E64" s="15">
        <v>2788</v>
      </c>
      <c r="F64" s="15">
        <v>2818</v>
      </c>
      <c r="G64" s="22">
        <v>22411</v>
      </c>
      <c r="H64" s="23">
        <v>711</v>
      </c>
      <c r="I64" s="23">
        <v>0</v>
      </c>
      <c r="J64" s="17">
        <f t="shared" si="8"/>
        <v>18</v>
      </c>
      <c r="K64" s="18">
        <f t="shared" si="1"/>
        <v>0.6428571428571429</v>
      </c>
      <c r="L64" s="17">
        <v>18</v>
      </c>
      <c r="M64" s="18">
        <f t="shared" si="2"/>
        <v>0.6428571428571429</v>
      </c>
      <c r="N64" s="6">
        <f t="shared" si="3"/>
        <v>25.230660042583391</v>
      </c>
      <c r="O64" s="6">
        <f t="shared" si="4"/>
        <v>0</v>
      </c>
      <c r="P64" s="88"/>
      <c r="Z64" s="8"/>
      <c r="AA64" s="8"/>
      <c r="AB64" s="8"/>
      <c r="AC64" s="8"/>
    </row>
    <row r="65" spans="1:29" x14ac:dyDescent="0.2">
      <c r="A65" s="5" t="s">
        <v>178</v>
      </c>
      <c r="B65" s="5" t="s">
        <v>66</v>
      </c>
      <c r="C65" s="5">
        <v>0</v>
      </c>
      <c r="D65" s="15">
        <v>1900</v>
      </c>
      <c r="E65" s="15">
        <v>1983</v>
      </c>
      <c r="F65" s="15">
        <v>2030</v>
      </c>
      <c r="G65" s="22">
        <v>22412</v>
      </c>
      <c r="H65" s="23">
        <v>396</v>
      </c>
      <c r="I65" s="23">
        <v>396</v>
      </c>
      <c r="J65" s="17">
        <f t="shared" si="8"/>
        <v>130</v>
      </c>
      <c r="K65" s="18">
        <f t="shared" si="1"/>
        <v>6.8421052631578947</v>
      </c>
      <c r="L65" s="17">
        <v>130</v>
      </c>
      <c r="M65" s="18">
        <f t="shared" si="2"/>
        <v>6.8421052631578947</v>
      </c>
      <c r="N65" s="6">
        <f t="shared" si="3"/>
        <v>19.507389162561577</v>
      </c>
      <c r="O65" s="6">
        <f t="shared" si="4"/>
        <v>19.507389162561577</v>
      </c>
      <c r="P65" s="88"/>
      <c r="Z65" s="8"/>
      <c r="AA65" s="8"/>
      <c r="AB65" s="8"/>
      <c r="AC65" s="8"/>
    </row>
    <row r="66" spans="1:29" x14ac:dyDescent="0.2">
      <c r="A66" s="5" t="s">
        <v>178</v>
      </c>
      <c r="B66" s="5" t="s">
        <v>59</v>
      </c>
      <c r="C66" s="5">
        <v>39</v>
      </c>
      <c r="D66" s="15">
        <v>1250</v>
      </c>
      <c r="E66" s="15">
        <v>1287</v>
      </c>
      <c r="F66" s="15">
        <v>1450</v>
      </c>
      <c r="G66" s="22">
        <v>22413</v>
      </c>
      <c r="H66" s="23">
        <v>566</v>
      </c>
      <c r="I66" s="23">
        <v>566</v>
      </c>
      <c r="J66" s="17">
        <f t="shared" si="8"/>
        <v>200</v>
      </c>
      <c r="K66" s="18">
        <f t="shared" si="1"/>
        <v>16</v>
      </c>
      <c r="L66" s="17">
        <v>200</v>
      </c>
      <c r="M66" s="18">
        <f t="shared" si="2"/>
        <v>16</v>
      </c>
      <c r="N66" s="6">
        <f t="shared" si="3"/>
        <v>39.03448275862069</v>
      </c>
      <c r="O66" s="6">
        <f t="shared" si="4"/>
        <v>39.03448275862069</v>
      </c>
      <c r="P66" s="88"/>
      <c r="Z66" s="8"/>
      <c r="AA66" s="8"/>
      <c r="AB66" s="8"/>
      <c r="AC66" s="8"/>
    </row>
    <row r="67" spans="1:29" x14ac:dyDescent="0.2">
      <c r="A67" s="5" t="s">
        <v>178</v>
      </c>
      <c r="B67" s="5" t="s">
        <v>60</v>
      </c>
      <c r="C67" s="5">
        <v>0</v>
      </c>
      <c r="D67" s="15">
        <v>2400</v>
      </c>
      <c r="E67" s="15">
        <v>2473</v>
      </c>
      <c r="F67" s="15">
        <v>2543</v>
      </c>
      <c r="G67" s="22">
        <v>22414</v>
      </c>
      <c r="H67" s="23">
        <v>880</v>
      </c>
      <c r="I67" s="23">
        <v>880</v>
      </c>
      <c r="J67" s="17">
        <f t="shared" si="8"/>
        <v>143</v>
      </c>
      <c r="K67" s="18">
        <f t="shared" ref="K67:K131" si="9">J67/D67%</f>
        <v>5.958333333333333</v>
      </c>
      <c r="L67" s="17">
        <v>143</v>
      </c>
      <c r="M67" s="18">
        <f t="shared" ref="M67:M131" si="10">L67/D67%</f>
        <v>5.958333333333333</v>
      </c>
      <c r="N67" s="6">
        <f t="shared" ref="N67:N131" si="11">H67/F67%</f>
        <v>34.604797483287456</v>
      </c>
      <c r="O67" s="6">
        <f t="shared" ref="O67:O131" si="12">I67/F67%</f>
        <v>34.604797483287456</v>
      </c>
      <c r="P67" s="88"/>
      <c r="Z67" s="8"/>
      <c r="AA67" s="8"/>
      <c r="AB67" s="8"/>
      <c r="AC67" s="8"/>
    </row>
    <row r="68" spans="1:29" x14ac:dyDescent="0.2">
      <c r="A68" s="5" t="s">
        <v>178</v>
      </c>
      <c r="B68" s="5" t="s">
        <v>61</v>
      </c>
      <c r="C68" s="5">
        <v>0</v>
      </c>
      <c r="D68" s="15">
        <v>3100</v>
      </c>
      <c r="E68" s="15">
        <v>3186</v>
      </c>
      <c r="F68" s="15">
        <v>3186</v>
      </c>
      <c r="G68" s="22">
        <v>22415</v>
      </c>
      <c r="H68" s="23">
        <v>619</v>
      </c>
      <c r="I68" s="23">
        <v>0</v>
      </c>
      <c r="J68" s="17">
        <f t="shared" si="8"/>
        <v>86</v>
      </c>
      <c r="K68" s="18">
        <f t="shared" si="9"/>
        <v>2.774193548387097</v>
      </c>
      <c r="L68" s="17">
        <v>86</v>
      </c>
      <c r="M68" s="18">
        <f t="shared" si="10"/>
        <v>2.774193548387097</v>
      </c>
      <c r="N68" s="6">
        <f t="shared" si="11"/>
        <v>19.42875078468299</v>
      </c>
      <c r="O68" s="6">
        <f t="shared" si="12"/>
        <v>0</v>
      </c>
      <c r="P68" s="88"/>
      <c r="Z68" s="8"/>
      <c r="AA68" s="8"/>
      <c r="AB68" s="8"/>
      <c r="AC68" s="8"/>
    </row>
    <row r="69" spans="1:29" x14ac:dyDescent="0.2">
      <c r="A69" s="5" t="s">
        <v>178</v>
      </c>
      <c r="B69" s="5" t="s">
        <v>138</v>
      </c>
      <c r="C69" s="5">
        <v>541</v>
      </c>
      <c r="D69" s="15">
        <v>2400</v>
      </c>
      <c r="E69" s="15">
        <v>1939</v>
      </c>
      <c r="F69" s="15">
        <v>2475</v>
      </c>
      <c r="G69" s="22">
        <v>22416</v>
      </c>
      <c r="H69" s="23">
        <v>512</v>
      </c>
      <c r="I69" s="23">
        <v>512</v>
      </c>
      <c r="J69" s="17">
        <f t="shared" si="8"/>
        <v>75</v>
      </c>
      <c r="K69" s="18">
        <f t="shared" si="9"/>
        <v>3.125</v>
      </c>
      <c r="L69" s="17">
        <v>75</v>
      </c>
      <c r="M69" s="18">
        <f t="shared" si="10"/>
        <v>3.125</v>
      </c>
      <c r="N69" s="6">
        <f t="shared" si="11"/>
        <v>20.686868686868689</v>
      </c>
      <c r="O69" s="6">
        <f t="shared" si="12"/>
        <v>20.686868686868689</v>
      </c>
      <c r="P69" s="88"/>
      <c r="Z69" s="8"/>
      <c r="AA69" s="8"/>
      <c r="AB69" s="8"/>
      <c r="AC69" s="8"/>
    </row>
    <row r="70" spans="1:29" x14ac:dyDescent="0.2">
      <c r="A70" s="5" t="s">
        <v>178</v>
      </c>
      <c r="B70" s="5" t="s">
        <v>62</v>
      </c>
      <c r="C70" s="5">
        <v>725</v>
      </c>
      <c r="D70" s="15">
        <v>2450</v>
      </c>
      <c r="E70" s="15">
        <v>1680</v>
      </c>
      <c r="F70" s="15">
        <v>2432</v>
      </c>
      <c r="G70" s="22">
        <v>22417</v>
      </c>
      <c r="H70" s="23">
        <v>527</v>
      </c>
      <c r="I70" s="23">
        <v>527</v>
      </c>
      <c r="J70" s="17">
        <f t="shared" si="8"/>
        <v>-18</v>
      </c>
      <c r="K70" s="18">
        <f t="shared" si="9"/>
        <v>-0.73469387755102045</v>
      </c>
      <c r="L70" s="17">
        <v>18</v>
      </c>
      <c r="M70" s="18">
        <f t="shared" si="10"/>
        <v>0.73469387755102045</v>
      </c>
      <c r="N70" s="6">
        <f t="shared" si="11"/>
        <v>21.669407894736842</v>
      </c>
      <c r="O70" s="6">
        <f t="shared" si="12"/>
        <v>21.669407894736842</v>
      </c>
      <c r="P70" s="88"/>
      <c r="Z70" s="8"/>
      <c r="AA70" s="8"/>
      <c r="AB70" s="8"/>
      <c r="AC70" s="8"/>
    </row>
    <row r="71" spans="1:29" x14ac:dyDescent="0.2">
      <c r="A71" s="5" t="s">
        <v>178</v>
      </c>
      <c r="B71" s="5" t="s">
        <v>63</v>
      </c>
      <c r="C71" s="5">
        <v>0</v>
      </c>
      <c r="D71" s="15">
        <v>3100</v>
      </c>
      <c r="E71" s="15">
        <v>3094</v>
      </c>
      <c r="F71" s="15">
        <v>3123</v>
      </c>
      <c r="G71" s="22">
        <v>22418</v>
      </c>
      <c r="H71" s="23">
        <v>759</v>
      </c>
      <c r="I71" s="23">
        <v>759</v>
      </c>
      <c r="J71" s="17">
        <f t="shared" si="8"/>
        <v>23</v>
      </c>
      <c r="K71" s="18">
        <f t="shared" si="9"/>
        <v>0.74193548387096775</v>
      </c>
      <c r="L71" s="17">
        <v>23</v>
      </c>
      <c r="M71" s="18">
        <f t="shared" si="10"/>
        <v>0.74193548387096775</v>
      </c>
      <c r="N71" s="6">
        <f t="shared" si="11"/>
        <v>24.303554274735831</v>
      </c>
      <c r="O71" s="6">
        <f t="shared" si="12"/>
        <v>24.303554274735831</v>
      </c>
      <c r="P71" s="88"/>
      <c r="Z71" s="8"/>
      <c r="AA71" s="8"/>
      <c r="AB71" s="8"/>
      <c r="AC71" s="8"/>
    </row>
    <row r="72" spans="1:29" x14ac:dyDescent="0.2">
      <c r="A72" s="5" t="s">
        <v>178</v>
      </c>
      <c r="B72" s="5" t="s">
        <v>148</v>
      </c>
      <c r="C72" s="5">
        <v>0</v>
      </c>
      <c r="D72" s="15">
        <v>1800</v>
      </c>
      <c r="E72" s="15">
        <v>1781</v>
      </c>
      <c r="F72" s="15">
        <v>1755</v>
      </c>
      <c r="G72" s="22">
        <v>22419</v>
      </c>
      <c r="H72" s="23">
        <v>503</v>
      </c>
      <c r="I72" s="23">
        <v>503</v>
      </c>
      <c r="J72" s="17">
        <f t="shared" si="8"/>
        <v>-45</v>
      </c>
      <c r="K72" s="18">
        <f t="shared" si="9"/>
        <v>-2.5</v>
      </c>
      <c r="L72" s="17">
        <v>45</v>
      </c>
      <c r="M72" s="18">
        <f t="shared" si="10"/>
        <v>2.5</v>
      </c>
      <c r="N72" s="6">
        <f t="shared" si="11"/>
        <v>28.66096866096866</v>
      </c>
      <c r="O72" s="6">
        <f t="shared" si="12"/>
        <v>28.66096866096866</v>
      </c>
      <c r="P72" s="88"/>
      <c r="Z72" s="8"/>
      <c r="AA72" s="8"/>
      <c r="AB72" s="8"/>
      <c r="AC72" s="8"/>
    </row>
    <row r="73" spans="1:29" x14ac:dyDescent="0.2">
      <c r="A73" s="5" t="s">
        <v>178</v>
      </c>
      <c r="B73" s="5" t="s">
        <v>64</v>
      </c>
      <c r="C73" s="5">
        <v>0</v>
      </c>
      <c r="D73" s="15">
        <v>2150</v>
      </c>
      <c r="E73" s="15">
        <v>2124</v>
      </c>
      <c r="F73" s="15">
        <v>2166</v>
      </c>
      <c r="G73" s="22">
        <v>22420</v>
      </c>
      <c r="H73" s="23">
        <v>575</v>
      </c>
      <c r="I73" s="23">
        <v>0</v>
      </c>
      <c r="J73" s="17">
        <f t="shared" si="8"/>
        <v>16</v>
      </c>
      <c r="K73" s="18">
        <f t="shared" si="9"/>
        <v>0.7441860465116279</v>
      </c>
      <c r="L73" s="17">
        <v>16</v>
      </c>
      <c r="M73" s="18">
        <f t="shared" si="10"/>
        <v>0.7441860465116279</v>
      </c>
      <c r="N73" s="6">
        <f t="shared" si="11"/>
        <v>26.546629732225298</v>
      </c>
      <c r="O73" s="6">
        <f t="shared" si="12"/>
        <v>0</v>
      </c>
      <c r="P73" s="88"/>
      <c r="Z73" s="8"/>
      <c r="AA73" s="8"/>
      <c r="AB73" s="8"/>
      <c r="AC73" s="8"/>
    </row>
    <row r="74" spans="1:29" x14ac:dyDescent="0.2">
      <c r="A74" s="5" t="s">
        <v>178</v>
      </c>
      <c r="B74" s="5" t="s">
        <v>65</v>
      </c>
      <c r="C74" s="5">
        <v>546</v>
      </c>
      <c r="D74" s="15">
        <v>3300</v>
      </c>
      <c r="E74" s="15">
        <v>2823</v>
      </c>
      <c r="F74" s="15">
        <v>3389</v>
      </c>
      <c r="G74" s="22">
        <v>22421</v>
      </c>
      <c r="H74" s="23">
        <v>358</v>
      </c>
      <c r="I74" s="23">
        <v>358</v>
      </c>
      <c r="J74" s="17">
        <f t="shared" si="8"/>
        <v>89</v>
      </c>
      <c r="K74" s="18">
        <f t="shared" si="9"/>
        <v>2.6969696969696968</v>
      </c>
      <c r="L74" s="17">
        <v>89</v>
      </c>
      <c r="M74" s="18">
        <f t="shared" si="10"/>
        <v>2.6969696969696968</v>
      </c>
      <c r="N74" s="6">
        <f t="shared" si="11"/>
        <v>10.563588079079373</v>
      </c>
      <c r="O74" s="6">
        <f t="shared" si="12"/>
        <v>10.563588079079373</v>
      </c>
      <c r="P74" s="88"/>
      <c r="Z74" s="8"/>
      <c r="AA74" s="8"/>
      <c r="AB74" s="8"/>
      <c r="AC74" s="8"/>
    </row>
    <row r="75" spans="1:29" x14ac:dyDescent="0.2">
      <c r="A75" s="5" t="s">
        <v>178</v>
      </c>
      <c r="B75" s="5" t="s">
        <v>67</v>
      </c>
      <c r="C75" s="5">
        <v>0</v>
      </c>
      <c r="D75" s="15">
        <v>2000</v>
      </c>
      <c r="E75" s="15">
        <v>2077</v>
      </c>
      <c r="F75" s="15">
        <v>2050</v>
      </c>
      <c r="G75" s="22">
        <v>22422</v>
      </c>
      <c r="H75" s="23">
        <v>305</v>
      </c>
      <c r="I75" s="23">
        <v>305</v>
      </c>
      <c r="J75" s="85">
        <f t="shared" si="8"/>
        <v>50</v>
      </c>
      <c r="K75" s="86">
        <f t="shared" si="9"/>
        <v>2.5</v>
      </c>
      <c r="L75" s="85">
        <v>50</v>
      </c>
      <c r="M75" s="18">
        <f t="shared" si="10"/>
        <v>2.5</v>
      </c>
      <c r="N75" s="6">
        <f t="shared" si="11"/>
        <v>14.878048780487806</v>
      </c>
      <c r="O75" s="6">
        <f t="shared" si="12"/>
        <v>14.878048780487806</v>
      </c>
      <c r="P75" s="88"/>
      <c r="Z75" s="8"/>
      <c r="AA75" s="8"/>
      <c r="AB75" s="8"/>
      <c r="AC75" s="8"/>
    </row>
    <row r="76" spans="1:29" s="75" customFormat="1" x14ac:dyDescent="0.2">
      <c r="A76" s="67" t="s">
        <v>178</v>
      </c>
      <c r="B76" s="67" t="s">
        <v>164</v>
      </c>
      <c r="C76" s="67">
        <v>609</v>
      </c>
      <c r="D76" s="83">
        <v>2950</v>
      </c>
      <c r="E76" s="83">
        <v>2419</v>
      </c>
      <c r="F76" s="83">
        <v>3147</v>
      </c>
      <c r="G76" s="84">
        <v>22423</v>
      </c>
      <c r="H76" s="23">
        <v>604</v>
      </c>
      <c r="I76" s="23">
        <v>604</v>
      </c>
      <c r="J76" s="85">
        <f t="shared" si="8"/>
        <v>197</v>
      </c>
      <c r="K76" s="86">
        <f t="shared" si="9"/>
        <v>6.6779661016949152</v>
      </c>
      <c r="L76" s="85">
        <v>197</v>
      </c>
      <c r="M76" s="18">
        <f t="shared" si="10"/>
        <v>6.6779661016949152</v>
      </c>
      <c r="N76" s="6">
        <f t="shared" si="11"/>
        <v>19.19288210994598</v>
      </c>
      <c r="O76" s="6">
        <f t="shared" si="12"/>
        <v>19.19288210994598</v>
      </c>
      <c r="P76" s="88"/>
      <c r="Z76" s="76"/>
      <c r="AA76" s="76"/>
      <c r="AB76" s="76"/>
      <c r="AC76" s="76"/>
    </row>
    <row r="77" spans="1:29" s="75" customFormat="1" x14ac:dyDescent="0.2">
      <c r="A77" s="67" t="s">
        <v>178</v>
      </c>
      <c r="B77" s="67" t="s">
        <v>137</v>
      </c>
      <c r="C77" s="67">
        <v>0</v>
      </c>
      <c r="D77" s="83">
        <v>3150</v>
      </c>
      <c r="E77" s="83">
        <v>3214</v>
      </c>
      <c r="F77" s="83">
        <v>3278</v>
      </c>
      <c r="G77" s="84">
        <v>22424</v>
      </c>
      <c r="H77" s="23">
        <v>783</v>
      </c>
      <c r="I77" s="23">
        <v>0</v>
      </c>
      <c r="J77" s="85">
        <f t="shared" si="8"/>
        <v>128</v>
      </c>
      <c r="K77" s="86">
        <f t="shared" si="9"/>
        <v>4.0634920634920633</v>
      </c>
      <c r="L77" s="85">
        <v>128</v>
      </c>
      <c r="M77" s="18">
        <f t="shared" si="10"/>
        <v>4.0634920634920633</v>
      </c>
      <c r="N77" s="6">
        <f t="shared" si="11"/>
        <v>23.886516168395364</v>
      </c>
      <c r="O77" s="6">
        <f t="shared" si="12"/>
        <v>0</v>
      </c>
      <c r="P77" s="88"/>
      <c r="Z77" s="76"/>
      <c r="AA77" s="76"/>
      <c r="AB77" s="76"/>
      <c r="AC77" s="76"/>
    </row>
    <row r="78" spans="1:29" x14ac:dyDescent="0.2">
      <c r="A78" s="67" t="s">
        <v>178</v>
      </c>
      <c r="B78" s="67" t="s">
        <v>73</v>
      </c>
      <c r="C78" s="67">
        <v>0</v>
      </c>
      <c r="D78" s="83">
        <v>2750</v>
      </c>
      <c r="E78" s="83">
        <v>2834</v>
      </c>
      <c r="F78" s="83">
        <v>2910</v>
      </c>
      <c r="G78" s="84">
        <v>22425</v>
      </c>
      <c r="H78" s="23">
        <v>730</v>
      </c>
      <c r="I78" s="23">
        <v>730</v>
      </c>
      <c r="J78" s="85">
        <f t="shared" si="8"/>
        <v>160</v>
      </c>
      <c r="K78" s="86">
        <f t="shared" si="9"/>
        <v>5.8181818181818183</v>
      </c>
      <c r="L78" s="85">
        <v>160</v>
      </c>
      <c r="M78" s="18">
        <f t="shared" si="10"/>
        <v>5.8181818181818183</v>
      </c>
      <c r="N78" s="6">
        <f t="shared" si="11"/>
        <v>25.085910652920962</v>
      </c>
      <c r="O78" s="6">
        <f t="shared" si="12"/>
        <v>25.085910652920962</v>
      </c>
      <c r="P78" s="88"/>
      <c r="Z78" s="8"/>
      <c r="AA78" s="8"/>
      <c r="AB78" s="8"/>
      <c r="AC78" s="24"/>
    </row>
    <row r="79" spans="1:29" x14ac:dyDescent="0.2">
      <c r="A79" s="5" t="s">
        <v>178</v>
      </c>
      <c r="B79" s="5" t="s">
        <v>70</v>
      </c>
      <c r="C79" s="5">
        <v>483</v>
      </c>
      <c r="D79" s="15">
        <v>2300</v>
      </c>
      <c r="E79" s="15">
        <v>1894</v>
      </c>
      <c r="F79" s="15">
        <v>2427</v>
      </c>
      <c r="G79" s="22">
        <v>22426</v>
      </c>
      <c r="H79" s="23">
        <v>517</v>
      </c>
      <c r="I79" s="23">
        <v>517</v>
      </c>
      <c r="J79" s="85">
        <f t="shared" si="8"/>
        <v>127</v>
      </c>
      <c r="K79" s="86">
        <f t="shared" si="9"/>
        <v>5.5217391304347823</v>
      </c>
      <c r="L79" s="85">
        <v>127</v>
      </c>
      <c r="M79" s="18">
        <f t="shared" si="10"/>
        <v>5.5217391304347823</v>
      </c>
      <c r="N79" s="6">
        <f t="shared" si="11"/>
        <v>21.302018953440463</v>
      </c>
      <c r="O79" s="6">
        <f t="shared" si="12"/>
        <v>21.302018953440463</v>
      </c>
      <c r="P79" s="88"/>
      <c r="Z79" s="8"/>
      <c r="AA79" s="8"/>
      <c r="AB79" s="8"/>
    </row>
    <row r="80" spans="1:29" x14ac:dyDescent="0.2">
      <c r="A80" s="5" t="s">
        <v>178</v>
      </c>
      <c r="B80" s="5" t="s">
        <v>71</v>
      </c>
      <c r="C80" s="5">
        <v>0</v>
      </c>
      <c r="D80" s="5">
        <v>1300</v>
      </c>
      <c r="E80" s="5">
        <v>1264</v>
      </c>
      <c r="F80" s="5">
        <v>1320</v>
      </c>
      <c r="G80" s="22">
        <v>22427</v>
      </c>
      <c r="H80" s="16">
        <v>392</v>
      </c>
      <c r="I80" s="16">
        <v>392</v>
      </c>
      <c r="J80" s="17">
        <f t="shared" si="8"/>
        <v>20</v>
      </c>
      <c r="K80" s="18">
        <f t="shared" si="9"/>
        <v>1.5384615384615385</v>
      </c>
      <c r="L80" s="17">
        <v>20</v>
      </c>
      <c r="M80" s="18">
        <f t="shared" si="10"/>
        <v>1.5384615384615385</v>
      </c>
      <c r="N80" s="6">
        <f t="shared" si="11"/>
        <v>29.696969696969699</v>
      </c>
      <c r="O80" s="6">
        <f t="shared" si="12"/>
        <v>29.696969696969699</v>
      </c>
      <c r="P80" s="88"/>
      <c r="Z80" s="8"/>
      <c r="AA80" s="8"/>
      <c r="AB80" s="8"/>
    </row>
    <row r="81" spans="1:28" x14ac:dyDescent="0.2">
      <c r="A81" s="5" t="s">
        <v>178</v>
      </c>
      <c r="B81" s="5" t="s">
        <v>72</v>
      </c>
      <c r="C81" s="5">
        <v>440</v>
      </c>
      <c r="D81" s="5">
        <v>2000</v>
      </c>
      <c r="E81" s="5">
        <v>1533</v>
      </c>
      <c r="F81" s="5">
        <v>1982</v>
      </c>
      <c r="G81" s="22">
        <v>22428</v>
      </c>
      <c r="H81" s="16">
        <v>387</v>
      </c>
      <c r="I81" s="16">
        <v>387</v>
      </c>
      <c r="J81" s="17">
        <f t="shared" si="8"/>
        <v>-18</v>
      </c>
      <c r="K81" s="18">
        <f t="shared" si="9"/>
        <v>-0.9</v>
      </c>
      <c r="L81" s="17">
        <v>18</v>
      </c>
      <c r="M81" s="18">
        <f t="shared" si="10"/>
        <v>0.9</v>
      </c>
      <c r="N81" s="6">
        <f t="shared" si="11"/>
        <v>19.525731584258324</v>
      </c>
      <c r="O81" s="6">
        <f t="shared" si="12"/>
        <v>19.525731584258324</v>
      </c>
      <c r="P81" s="88"/>
      <c r="Z81" s="8"/>
      <c r="AA81" s="8"/>
      <c r="AB81" s="8"/>
    </row>
    <row r="82" spans="1:28" x14ac:dyDescent="0.2">
      <c r="A82" s="5" t="s">
        <v>178</v>
      </c>
      <c r="B82" s="5" t="s">
        <v>131</v>
      </c>
      <c r="C82" s="5">
        <v>0</v>
      </c>
      <c r="D82" s="5">
        <v>3000</v>
      </c>
      <c r="E82" s="5">
        <v>2986</v>
      </c>
      <c r="F82" s="5">
        <v>3012</v>
      </c>
      <c r="G82" s="22">
        <v>22429</v>
      </c>
      <c r="H82" s="16">
        <v>667</v>
      </c>
      <c r="I82" s="16">
        <v>667</v>
      </c>
      <c r="J82" s="17">
        <f t="shared" si="8"/>
        <v>12</v>
      </c>
      <c r="K82" s="18">
        <f t="shared" si="9"/>
        <v>0.4</v>
      </c>
      <c r="L82" s="17">
        <v>12</v>
      </c>
      <c r="M82" s="18">
        <f t="shared" si="10"/>
        <v>0.4</v>
      </c>
      <c r="N82" s="6">
        <f t="shared" si="11"/>
        <v>22.144754316069058</v>
      </c>
      <c r="O82" s="6">
        <f t="shared" si="12"/>
        <v>22.144754316069058</v>
      </c>
      <c r="P82" s="88"/>
      <c r="Z82" s="8"/>
      <c r="AA82" s="8"/>
      <c r="AB82" s="8"/>
    </row>
    <row r="83" spans="1:28" x14ac:dyDescent="0.2">
      <c r="A83" s="5" t="s">
        <v>178</v>
      </c>
      <c r="B83" s="5" t="s">
        <v>55</v>
      </c>
      <c r="C83" s="5">
        <v>0</v>
      </c>
      <c r="D83" s="5">
        <v>3500</v>
      </c>
      <c r="E83" s="5">
        <v>3484</v>
      </c>
      <c r="F83" s="5">
        <v>3500</v>
      </c>
      <c r="G83" s="22">
        <v>22431</v>
      </c>
      <c r="H83" s="16">
        <v>812</v>
      </c>
      <c r="I83" s="16">
        <v>812</v>
      </c>
      <c r="J83" s="17">
        <f t="shared" si="8"/>
        <v>0</v>
      </c>
      <c r="K83" s="18">
        <f t="shared" si="9"/>
        <v>0</v>
      </c>
      <c r="L83" s="17">
        <v>0</v>
      </c>
      <c r="M83" s="18">
        <f t="shared" si="10"/>
        <v>0</v>
      </c>
      <c r="N83" s="6">
        <f t="shared" si="11"/>
        <v>23.2</v>
      </c>
      <c r="O83" s="6">
        <f t="shared" si="12"/>
        <v>23.2</v>
      </c>
      <c r="P83" s="88"/>
      <c r="Z83" s="8"/>
      <c r="AA83" s="8"/>
      <c r="AB83" s="8"/>
    </row>
    <row r="84" spans="1:28" x14ac:dyDescent="0.2">
      <c r="A84" s="5" t="s">
        <v>178</v>
      </c>
      <c r="B84" s="5" t="s">
        <v>75</v>
      </c>
      <c r="C84" s="5">
        <v>0</v>
      </c>
      <c r="D84" s="5">
        <v>2000</v>
      </c>
      <c r="E84" s="5">
        <v>2074</v>
      </c>
      <c r="F84" s="5">
        <v>2224</v>
      </c>
      <c r="G84" s="22">
        <v>22432</v>
      </c>
      <c r="H84" s="16">
        <v>715</v>
      </c>
      <c r="I84" s="16">
        <v>0</v>
      </c>
      <c r="J84" s="17">
        <f t="shared" si="8"/>
        <v>224</v>
      </c>
      <c r="K84" s="18">
        <f t="shared" si="9"/>
        <v>11.2</v>
      </c>
      <c r="L84" s="17">
        <v>224</v>
      </c>
      <c r="M84" s="18">
        <f t="shared" si="10"/>
        <v>11.2</v>
      </c>
      <c r="N84" s="6">
        <f t="shared" si="11"/>
        <v>32.149280575539571</v>
      </c>
      <c r="O84" s="6">
        <f t="shared" si="12"/>
        <v>0</v>
      </c>
      <c r="P84" s="88"/>
      <c r="Z84" s="8"/>
      <c r="AA84" s="8"/>
      <c r="AB84" s="8"/>
    </row>
    <row r="85" spans="1:28" x14ac:dyDescent="0.2">
      <c r="A85" s="5" t="s">
        <v>178</v>
      </c>
      <c r="B85" s="5" t="s">
        <v>49</v>
      </c>
      <c r="C85" s="5">
        <v>0</v>
      </c>
      <c r="D85" s="5">
        <v>1600</v>
      </c>
      <c r="E85" s="5">
        <v>1587</v>
      </c>
      <c r="F85" s="5">
        <v>1634</v>
      </c>
      <c r="G85" s="22">
        <v>22433</v>
      </c>
      <c r="H85" s="16">
        <v>377</v>
      </c>
      <c r="I85" s="16">
        <v>377</v>
      </c>
      <c r="J85" s="17">
        <f t="shared" si="8"/>
        <v>34</v>
      </c>
      <c r="K85" s="18">
        <f t="shared" si="9"/>
        <v>2.125</v>
      </c>
      <c r="L85" s="17">
        <v>34</v>
      </c>
      <c r="M85" s="18">
        <f t="shared" si="10"/>
        <v>2.125</v>
      </c>
      <c r="N85" s="6">
        <f t="shared" si="11"/>
        <v>23.072215422276621</v>
      </c>
      <c r="O85" s="6">
        <f t="shared" si="12"/>
        <v>23.072215422276621</v>
      </c>
      <c r="P85" s="88"/>
      <c r="Z85" s="8"/>
      <c r="AA85" s="8"/>
      <c r="AB85" s="8"/>
    </row>
    <row r="86" spans="1:28" x14ac:dyDescent="0.2">
      <c r="A86" s="5" t="s">
        <v>178</v>
      </c>
      <c r="B86" s="5" t="s">
        <v>74</v>
      </c>
      <c r="C86" s="5">
        <v>0</v>
      </c>
      <c r="D86" s="5">
        <v>4000</v>
      </c>
      <c r="E86" s="5">
        <v>3956</v>
      </c>
      <c r="F86" s="5">
        <v>3984</v>
      </c>
      <c r="G86" s="22">
        <v>22434</v>
      </c>
      <c r="H86" s="16">
        <v>450</v>
      </c>
      <c r="I86" s="16">
        <v>0</v>
      </c>
      <c r="J86" s="17">
        <f t="shared" si="8"/>
        <v>-16</v>
      </c>
      <c r="K86" s="18">
        <f t="shared" si="9"/>
        <v>-0.4</v>
      </c>
      <c r="L86" s="17">
        <v>16</v>
      </c>
      <c r="M86" s="18">
        <f t="shared" si="10"/>
        <v>0.4</v>
      </c>
      <c r="N86" s="6">
        <f t="shared" si="11"/>
        <v>11.295180722891565</v>
      </c>
      <c r="O86" s="6">
        <f t="shared" si="12"/>
        <v>0</v>
      </c>
      <c r="P86" s="88"/>
      <c r="Z86" s="8"/>
      <c r="AA86" s="8"/>
      <c r="AB86" s="8"/>
    </row>
    <row r="87" spans="1:28" x14ac:dyDescent="0.2">
      <c r="A87" s="5" t="s">
        <v>178</v>
      </c>
      <c r="B87" s="5" t="s">
        <v>143</v>
      </c>
      <c r="C87" s="5">
        <v>0</v>
      </c>
      <c r="D87" s="5">
        <v>2500</v>
      </c>
      <c r="E87" s="5">
        <v>2572</v>
      </c>
      <c r="F87" s="5">
        <v>2601</v>
      </c>
      <c r="G87" s="22">
        <v>22435</v>
      </c>
      <c r="H87" s="16">
        <v>522</v>
      </c>
      <c r="I87" s="16">
        <v>0</v>
      </c>
      <c r="J87" s="17">
        <f t="shared" si="8"/>
        <v>101</v>
      </c>
      <c r="K87" s="18">
        <f t="shared" si="9"/>
        <v>4.04</v>
      </c>
      <c r="L87" s="17">
        <v>101</v>
      </c>
      <c r="M87" s="18">
        <f t="shared" si="10"/>
        <v>4.04</v>
      </c>
      <c r="N87" s="6">
        <f t="shared" si="11"/>
        <v>20.069204152249135</v>
      </c>
      <c r="O87" s="6">
        <f t="shared" si="12"/>
        <v>0</v>
      </c>
      <c r="P87" s="88"/>
      <c r="Z87" s="8"/>
      <c r="AA87" s="8"/>
      <c r="AB87" s="8"/>
    </row>
    <row r="88" spans="1:28" x14ac:dyDescent="0.2">
      <c r="A88" s="5" t="s">
        <v>178</v>
      </c>
      <c r="B88" s="5" t="s">
        <v>69</v>
      </c>
      <c r="C88" s="5">
        <v>0</v>
      </c>
      <c r="D88" s="5">
        <v>2850</v>
      </c>
      <c r="E88" s="5">
        <v>2838</v>
      </c>
      <c r="F88" s="5">
        <v>2920</v>
      </c>
      <c r="G88" s="22">
        <v>22436</v>
      </c>
      <c r="H88" s="16">
        <v>561</v>
      </c>
      <c r="I88" s="16">
        <v>0</v>
      </c>
      <c r="J88" s="17">
        <f t="shared" si="8"/>
        <v>70</v>
      </c>
      <c r="K88" s="18">
        <f t="shared" si="9"/>
        <v>2.4561403508771931</v>
      </c>
      <c r="L88" s="17">
        <v>70</v>
      </c>
      <c r="M88" s="18">
        <f t="shared" si="10"/>
        <v>2.4561403508771931</v>
      </c>
      <c r="N88" s="6">
        <f t="shared" si="11"/>
        <v>19.212328767123289</v>
      </c>
      <c r="O88" s="6">
        <f t="shared" si="12"/>
        <v>0</v>
      </c>
      <c r="P88" s="88"/>
      <c r="Z88" s="8"/>
      <c r="AA88" s="8"/>
      <c r="AB88" s="8"/>
    </row>
    <row r="89" spans="1:28" x14ac:dyDescent="0.2">
      <c r="A89" s="80" t="s">
        <v>178</v>
      </c>
      <c r="B89" s="80" t="s">
        <v>108</v>
      </c>
      <c r="C89" s="80">
        <v>387</v>
      </c>
      <c r="D89" s="82">
        <v>1900</v>
      </c>
      <c r="E89" s="82">
        <v>1594</v>
      </c>
      <c r="F89" s="82">
        <v>1992</v>
      </c>
      <c r="G89" s="81">
        <v>2401</v>
      </c>
      <c r="H89" s="82">
        <v>271</v>
      </c>
      <c r="I89" s="82">
        <v>271</v>
      </c>
      <c r="J89" s="78">
        <f t="shared" si="8"/>
        <v>92</v>
      </c>
      <c r="K89" s="77">
        <f t="shared" si="9"/>
        <v>4.8421052631578947</v>
      </c>
      <c r="L89" s="78">
        <v>92</v>
      </c>
      <c r="M89" s="77">
        <f t="shared" si="10"/>
        <v>4.8421052631578947</v>
      </c>
      <c r="N89" s="79">
        <f t="shared" si="11"/>
        <v>13.60441767068273</v>
      </c>
      <c r="O89" s="79">
        <f t="shared" si="12"/>
        <v>13.60441767068273</v>
      </c>
      <c r="P89" s="88"/>
      <c r="Z89" s="8"/>
      <c r="AA89" s="8"/>
      <c r="AB89" s="24"/>
    </row>
    <row r="90" spans="1:28" x14ac:dyDescent="0.2">
      <c r="A90" s="5" t="s">
        <v>178</v>
      </c>
      <c r="B90" s="5" t="s">
        <v>52</v>
      </c>
      <c r="C90" s="5">
        <v>0</v>
      </c>
      <c r="D90" s="15">
        <v>3250</v>
      </c>
      <c r="E90" s="15">
        <v>3319</v>
      </c>
      <c r="F90" s="15">
        <v>3374</v>
      </c>
      <c r="G90" s="22">
        <v>2402</v>
      </c>
      <c r="H90" s="23">
        <v>479</v>
      </c>
      <c r="I90" s="23">
        <v>0</v>
      </c>
      <c r="J90" s="17">
        <f t="shared" si="8"/>
        <v>124</v>
      </c>
      <c r="K90" s="18">
        <f t="shared" si="9"/>
        <v>3.8153846153846156</v>
      </c>
      <c r="L90" s="17">
        <v>124</v>
      </c>
      <c r="M90" s="18">
        <f t="shared" si="10"/>
        <v>3.8153846153846156</v>
      </c>
      <c r="N90" s="6">
        <f t="shared" si="11"/>
        <v>14.196799051570835</v>
      </c>
      <c r="O90" s="6">
        <f t="shared" si="12"/>
        <v>0</v>
      </c>
      <c r="P90" s="88"/>
      <c r="Z90" s="8"/>
      <c r="AA90" s="8"/>
      <c r="AB90" s="24"/>
    </row>
    <row r="91" spans="1:28" x14ac:dyDescent="0.2">
      <c r="A91" s="5" t="s">
        <v>178</v>
      </c>
      <c r="B91" s="5" t="s">
        <v>137</v>
      </c>
      <c r="C91" s="5">
        <v>783</v>
      </c>
      <c r="D91" s="15">
        <v>3400</v>
      </c>
      <c r="E91" s="15">
        <v>2698</v>
      </c>
      <c r="F91" s="15">
        <v>3452</v>
      </c>
      <c r="G91" s="22">
        <v>2403</v>
      </c>
      <c r="H91" s="23">
        <v>372</v>
      </c>
      <c r="I91" s="23">
        <v>372</v>
      </c>
      <c r="J91" s="17">
        <f t="shared" si="8"/>
        <v>52</v>
      </c>
      <c r="K91" s="18">
        <f t="shared" si="9"/>
        <v>1.5294117647058822</v>
      </c>
      <c r="L91" s="17">
        <v>52</v>
      </c>
      <c r="M91" s="18">
        <f t="shared" si="10"/>
        <v>1.5294117647058822</v>
      </c>
      <c r="N91" s="6">
        <f t="shared" si="11"/>
        <v>10.776361529548087</v>
      </c>
      <c r="O91" s="6">
        <f t="shared" si="12"/>
        <v>10.776361529548087</v>
      </c>
      <c r="P91" s="88"/>
      <c r="Z91" s="8"/>
      <c r="AA91" s="8"/>
      <c r="AB91" s="24"/>
    </row>
    <row r="92" spans="1:28" x14ac:dyDescent="0.2">
      <c r="A92" s="5" t="s">
        <v>178</v>
      </c>
      <c r="B92" s="5" t="s">
        <v>49</v>
      </c>
      <c r="C92" s="5">
        <v>0</v>
      </c>
      <c r="D92" s="15">
        <v>3000</v>
      </c>
      <c r="E92" s="15">
        <v>2986</v>
      </c>
      <c r="F92" s="15">
        <v>2930</v>
      </c>
      <c r="G92" s="22">
        <v>2404</v>
      </c>
      <c r="H92" s="23">
        <v>387</v>
      </c>
      <c r="I92" s="23">
        <v>387</v>
      </c>
      <c r="J92" s="17">
        <f t="shared" si="8"/>
        <v>-70</v>
      </c>
      <c r="K92" s="18">
        <f t="shared" si="9"/>
        <v>-2.3333333333333335</v>
      </c>
      <c r="L92" s="17">
        <v>70</v>
      </c>
      <c r="M92" s="18">
        <f t="shared" si="10"/>
        <v>2.3333333333333335</v>
      </c>
      <c r="N92" s="6">
        <f t="shared" si="11"/>
        <v>13.208191126279862</v>
      </c>
      <c r="O92" s="6">
        <f t="shared" si="12"/>
        <v>13.208191126279862</v>
      </c>
      <c r="P92" s="88"/>
      <c r="Z92" s="8"/>
      <c r="AA92" s="8"/>
      <c r="AB92" s="24"/>
    </row>
    <row r="93" spans="1:28" x14ac:dyDescent="0.2">
      <c r="A93" s="5" t="s">
        <v>178</v>
      </c>
      <c r="B93" s="5" t="s">
        <v>53</v>
      </c>
      <c r="C93" s="5">
        <v>0</v>
      </c>
      <c r="D93" s="15">
        <v>2300</v>
      </c>
      <c r="E93" s="15">
        <v>2384</v>
      </c>
      <c r="F93" s="15">
        <v>2475</v>
      </c>
      <c r="G93" s="22">
        <v>2405</v>
      </c>
      <c r="H93" s="23">
        <v>778</v>
      </c>
      <c r="I93" s="23">
        <v>778</v>
      </c>
      <c r="J93" s="17">
        <f t="shared" si="8"/>
        <v>175</v>
      </c>
      <c r="K93" s="18">
        <f t="shared" si="9"/>
        <v>7.6086956521739131</v>
      </c>
      <c r="L93" s="17">
        <v>175</v>
      </c>
      <c r="M93" s="18">
        <f t="shared" si="10"/>
        <v>7.6086956521739131</v>
      </c>
      <c r="N93" s="6">
        <f t="shared" si="11"/>
        <v>31.434343434343436</v>
      </c>
      <c r="O93" s="6">
        <f t="shared" si="12"/>
        <v>31.434343434343436</v>
      </c>
      <c r="P93" s="88"/>
      <c r="Z93" s="8"/>
      <c r="AA93" s="8"/>
      <c r="AB93" s="24"/>
    </row>
    <row r="94" spans="1:28" x14ac:dyDescent="0.2">
      <c r="A94" s="5" t="s">
        <v>178</v>
      </c>
      <c r="B94" s="5" t="s">
        <v>72</v>
      </c>
      <c r="C94" s="5">
        <v>0</v>
      </c>
      <c r="D94" s="15">
        <v>3400</v>
      </c>
      <c r="E94" s="15">
        <v>3265</v>
      </c>
      <c r="F94" s="15">
        <v>3263</v>
      </c>
      <c r="G94" s="22">
        <v>2406</v>
      </c>
      <c r="H94" s="23">
        <v>193</v>
      </c>
      <c r="I94" s="23">
        <v>0</v>
      </c>
      <c r="J94" s="17">
        <f t="shared" si="8"/>
        <v>-137</v>
      </c>
      <c r="K94" s="18">
        <f t="shared" si="9"/>
        <v>-4.0294117647058822</v>
      </c>
      <c r="L94" s="17">
        <v>137</v>
      </c>
      <c r="M94" s="18">
        <f t="shared" si="10"/>
        <v>4.0294117647058822</v>
      </c>
      <c r="N94" s="6">
        <f t="shared" si="11"/>
        <v>5.9148023291449583</v>
      </c>
      <c r="O94" s="6">
        <f t="shared" si="12"/>
        <v>0</v>
      </c>
      <c r="P94" s="88"/>
      <c r="Z94" s="8"/>
      <c r="AA94" s="8"/>
      <c r="AB94" s="24"/>
    </row>
    <row r="95" spans="1:28" x14ac:dyDescent="0.2">
      <c r="A95" s="5" t="s">
        <v>178</v>
      </c>
      <c r="B95" s="5" t="s">
        <v>51</v>
      </c>
      <c r="C95" s="5">
        <v>0</v>
      </c>
      <c r="D95" s="15">
        <v>2200</v>
      </c>
      <c r="E95" s="15">
        <v>2279</v>
      </c>
      <c r="F95" s="15">
        <v>2258</v>
      </c>
      <c r="G95" s="22">
        <v>2407</v>
      </c>
      <c r="H95" s="23">
        <v>271</v>
      </c>
      <c r="I95" s="23">
        <v>271</v>
      </c>
      <c r="J95" s="17">
        <f t="shared" si="8"/>
        <v>58</v>
      </c>
      <c r="K95" s="18">
        <f t="shared" si="9"/>
        <v>2.6363636363636362</v>
      </c>
      <c r="L95" s="17">
        <v>58</v>
      </c>
      <c r="M95" s="18">
        <f t="shared" si="10"/>
        <v>2.6363636363636362</v>
      </c>
      <c r="N95" s="6">
        <f t="shared" si="11"/>
        <v>12.00177147918512</v>
      </c>
      <c r="O95" s="6">
        <f t="shared" si="12"/>
        <v>12.00177147918512</v>
      </c>
      <c r="P95" s="88"/>
      <c r="Z95" s="8"/>
      <c r="AA95" s="8"/>
      <c r="AB95" s="24"/>
    </row>
    <row r="96" spans="1:28" x14ac:dyDescent="0.2">
      <c r="A96" s="5" t="s">
        <v>178</v>
      </c>
      <c r="B96" s="5" t="s">
        <v>130</v>
      </c>
      <c r="C96" s="5">
        <v>0</v>
      </c>
      <c r="D96" s="15">
        <v>2450</v>
      </c>
      <c r="E96" s="15">
        <v>2427</v>
      </c>
      <c r="F96" s="15">
        <v>2495</v>
      </c>
      <c r="G96" s="22">
        <v>2408</v>
      </c>
      <c r="H96" s="23">
        <v>590</v>
      </c>
      <c r="I96" s="23">
        <v>590</v>
      </c>
      <c r="J96" s="17">
        <f t="shared" si="8"/>
        <v>45</v>
      </c>
      <c r="K96" s="18">
        <f t="shared" si="9"/>
        <v>1.8367346938775511</v>
      </c>
      <c r="L96" s="17">
        <v>45</v>
      </c>
      <c r="M96" s="18">
        <f t="shared" si="10"/>
        <v>1.8367346938775511</v>
      </c>
      <c r="N96" s="6">
        <f t="shared" si="11"/>
        <v>23.647294589178358</v>
      </c>
      <c r="O96" s="6">
        <f t="shared" si="12"/>
        <v>23.647294589178358</v>
      </c>
      <c r="P96" s="88"/>
      <c r="Z96" s="8"/>
      <c r="AA96" s="8"/>
      <c r="AB96" s="24"/>
    </row>
    <row r="97" spans="1:28" x14ac:dyDescent="0.2">
      <c r="A97" s="5" t="s">
        <v>178</v>
      </c>
      <c r="B97" s="5" t="s">
        <v>70</v>
      </c>
      <c r="C97" s="5">
        <v>0</v>
      </c>
      <c r="D97" s="15">
        <v>2100</v>
      </c>
      <c r="E97" s="15">
        <v>2095</v>
      </c>
      <c r="F97" s="15">
        <v>2243</v>
      </c>
      <c r="G97" s="22">
        <v>2409</v>
      </c>
      <c r="H97" s="23">
        <v>551</v>
      </c>
      <c r="I97" s="23">
        <v>0</v>
      </c>
      <c r="J97" s="17">
        <f t="shared" si="8"/>
        <v>143</v>
      </c>
      <c r="K97" s="18">
        <f t="shared" si="9"/>
        <v>6.8095238095238093</v>
      </c>
      <c r="L97" s="17">
        <v>143</v>
      </c>
      <c r="M97" s="18">
        <f t="shared" si="10"/>
        <v>6.8095238095238093</v>
      </c>
      <c r="N97" s="6">
        <f t="shared" si="11"/>
        <v>24.56531431119037</v>
      </c>
      <c r="O97" s="6">
        <f t="shared" si="12"/>
        <v>0</v>
      </c>
      <c r="P97" s="88"/>
      <c r="Z97" s="8"/>
      <c r="AA97" s="8"/>
      <c r="AB97" s="24"/>
    </row>
    <row r="98" spans="1:28" x14ac:dyDescent="0.2">
      <c r="A98" s="5" t="s">
        <v>178</v>
      </c>
      <c r="B98" s="5" t="s">
        <v>57</v>
      </c>
      <c r="C98" s="5">
        <v>711</v>
      </c>
      <c r="D98" s="15">
        <v>2850</v>
      </c>
      <c r="E98" s="15">
        <v>2217</v>
      </c>
      <c r="F98" s="15">
        <v>2915</v>
      </c>
      <c r="G98" s="22">
        <v>2410</v>
      </c>
      <c r="H98" s="23">
        <v>421</v>
      </c>
      <c r="I98" s="23">
        <v>421</v>
      </c>
      <c r="J98" s="17">
        <f t="shared" si="8"/>
        <v>65</v>
      </c>
      <c r="K98" s="18">
        <f t="shared" si="9"/>
        <v>2.2807017543859649</v>
      </c>
      <c r="L98" s="17">
        <v>65</v>
      </c>
      <c r="M98" s="18">
        <f t="shared" si="10"/>
        <v>2.2807017543859649</v>
      </c>
      <c r="N98" s="6">
        <f t="shared" si="11"/>
        <v>14.44253859348199</v>
      </c>
      <c r="O98" s="6">
        <f t="shared" si="12"/>
        <v>14.44253859348199</v>
      </c>
      <c r="P98" s="88"/>
      <c r="Z98" s="8"/>
      <c r="AA98" s="8"/>
      <c r="AB98" s="24"/>
    </row>
    <row r="99" spans="1:28" x14ac:dyDescent="0.2">
      <c r="A99" s="5" t="s">
        <v>178</v>
      </c>
      <c r="B99" s="5" t="s">
        <v>74</v>
      </c>
      <c r="C99" s="5">
        <v>450</v>
      </c>
      <c r="D99" s="15">
        <v>3650</v>
      </c>
      <c r="E99" s="15">
        <v>3280</v>
      </c>
      <c r="F99" s="15">
        <v>3693</v>
      </c>
      <c r="G99" s="22">
        <v>2411</v>
      </c>
      <c r="H99" s="23">
        <v>290</v>
      </c>
      <c r="I99" s="23">
        <v>290</v>
      </c>
      <c r="J99" s="17">
        <f t="shared" si="8"/>
        <v>43</v>
      </c>
      <c r="K99" s="18">
        <f t="shared" si="9"/>
        <v>1.178082191780822</v>
      </c>
      <c r="L99" s="17">
        <v>43</v>
      </c>
      <c r="M99" s="18">
        <f t="shared" si="10"/>
        <v>1.178082191780822</v>
      </c>
      <c r="N99" s="6">
        <f t="shared" si="11"/>
        <v>7.8526942864879503</v>
      </c>
      <c r="O99" s="6">
        <f t="shared" si="12"/>
        <v>7.8526942864879503</v>
      </c>
      <c r="P99" s="88"/>
      <c r="Z99" s="8"/>
      <c r="AA99" s="8"/>
      <c r="AB99" s="24"/>
    </row>
    <row r="100" spans="1:28" x14ac:dyDescent="0.2">
      <c r="A100" s="5" t="s">
        <v>178</v>
      </c>
      <c r="B100" s="5" t="s">
        <v>63</v>
      </c>
      <c r="C100" s="5">
        <v>0</v>
      </c>
      <c r="D100" s="15">
        <v>1650</v>
      </c>
      <c r="E100" s="15">
        <v>1626</v>
      </c>
      <c r="F100" s="15">
        <v>1711</v>
      </c>
      <c r="G100" s="22">
        <v>2412</v>
      </c>
      <c r="H100" s="23">
        <v>372</v>
      </c>
      <c r="I100" s="23">
        <v>372</v>
      </c>
      <c r="J100" s="17">
        <f t="shared" si="8"/>
        <v>61</v>
      </c>
      <c r="K100" s="18">
        <f t="shared" si="9"/>
        <v>3.6969696969696968</v>
      </c>
      <c r="L100" s="17">
        <v>61</v>
      </c>
      <c r="M100" s="18">
        <f t="shared" si="10"/>
        <v>3.6969696969696968</v>
      </c>
      <c r="N100" s="6">
        <f t="shared" si="11"/>
        <v>21.741671537112801</v>
      </c>
      <c r="O100" s="6">
        <f t="shared" si="12"/>
        <v>21.741671537112801</v>
      </c>
      <c r="P100" s="88"/>
      <c r="Z100" s="8"/>
      <c r="AA100" s="8"/>
      <c r="AB100" s="24"/>
    </row>
    <row r="101" spans="1:28" x14ac:dyDescent="0.2">
      <c r="A101" s="5" t="s">
        <v>178</v>
      </c>
      <c r="B101" s="5" t="s">
        <v>56</v>
      </c>
      <c r="C101" s="5">
        <v>0</v>
      </c>
      <c r="D101" s="15">
        <v>4100</v>
      </c>
      <c r="E101" s="15">
        <v>2400</v>
      </c>
      <c r="F101" s="15">
        <v>4714</v>
      </c>
      <c r="G101" s="22">
        <v>2413</v>
      </c>
      <c r="H101" s="23">
        <v>972</v>
      </c>
      <c r="I101" s="23">
        <v>972</v>
      </c>
      <c r="J101" s="17">
        <f t="shared" si="8"/>
        <v>614</v>
      </c>
      <c r="K101" s="18">
        <f t="shared" si="9"/>
        <v>14.975609756097562</v>
      </c>
      <c r="L101" s="17">
        <v>614</v>
      </c>
      <c r="M101" s="18">
        <f t="shared" si="10"/>
        <v>14.975609756097562</v>
      </c>
      <c r="N101" s="6">
        <f t="shared" si="11"/>
        <v>20.619431480695798</v>
      </c>
      <c r="O101" s="6">
        <f t="shared" si="12"/>
        <v>20.619431480695798</v>
      </c>
      <c r="P101" s="88"/>
      <c r="Z101" s="8"/>
      <c r="AA101" s="8"/>
      <c r="AB101" s="24"/>
    </row>
    <row r="102" spans="1:28" x14ac:dyDescent="0.2">
      <c r="A102" s="5" t="s">
        <v>178</v>
      </c>
      <c r="B102" s="5" t="s">
        <v>58</v>
      </c>
      <c r="C102" s="5">
        <v>0</v>
      </c>
      <c r="D102" s="15">
        <v>2700</v>
      </c>
      <c r="E102" s="15">
        <v>2678</v>
      </c>
      <c r="F102" s="15">
        <v>2838</v>
      </c>
      <c r="G102" s="22">
        <v>2414</v>
      </c>
      <c r="H102" s="23">
        <v>701</v>
      </c>
      <c r="I102" s="23">
        <v>0</v>
      </c>
      <c r="J102" s="17">
        <f t="shared" si="8"/>
        <v>138</v>
      </c>
      <c r="K102" s="18">
        <f t="shared" si="9"/>
        <v>5.1111111111111107</v>
      </c>
      <c r="L102" s="17">
        <v>138</v>
      </c>
      <c r="M102" s="18">
        <f t="shared" si="10"/>
        <v>5.1111111111111107</v>
      </c>
      <c r="N102" s="6">
        <f t="shared" si="11"/>
        <v>24.70049330514447</v>
      </c>
      <c r="O102" s="6">
        <f t="shared" si="12"/>
        <v>0</v>
      </c>
      <c r="P102" s="88"/>
      <c r="Z102" s="8"/>
      <c r="AA102" s="8"/>
      <c r="AB102" s="24"/>
    </row>
    <row r="103" spans="1:28" x14ac:dyDescent="0.2">
      <c r="A103" s="5" t="s">
        <v>178</v>
      </c>
      <c r="B103" s="5" t="s">
        <v>69</v>
      </c>
      <c r="C103" s="5">
        <v>561</v>
      </c>
      <c r="D103" s="15">
        <v>3000</v>
      </c>
      <c r="E103" s="15">
        <v>2523</v>
      </c>
      <c r="F103" s="15">
        <v>3026</v>
      </c>
      <c r="G103" s="22">
        <v>2415</v>
      </c>
      <c r="H103" s="23">
        <v>454</v>
      </c>
      <c r="I103" s="23">
        <v>454</v>
      </c>
      <c r="J103" s="17">
        <f t="shared" si="8"/>
        <v>26</v>
      </c>
      <c r="K103" s="18">
        <f t="shared" si="9"/>
        <v>0.8666666666666667</v>
      </c>
      <c r="L103" s="17">
        <v>26</v>
      </c>
      <c r="M103" s="18">
        <f t="shared" si="10"/>
        <v>0.8666666666666667</v>
      </c>
      <c r="N103" s="6">
        <f t="shared" si="11"/>
        <v>15.003304692663582</v>
      </c>
      <c r="O103" s="6">
        <f t="shared" si="12"/>
        <v>15.003304692663582</v>
      </c>
      <c r="P103" s="88"/>
      <c r="Z103" s="8"/>
      <c r="AA103" s="8"/>
      <c r="AB103" s="24"/>
    </row>
    <row r="104" spans="1:28" x14ac:dyDescent="0.2">
      <c r="A104" s="5" t="s">
        <v>178</v>
      </c>
      <c r="B104" s="5" t="s">
        <v>109</v>
      </c>
      <c r="C104" s="5">
        <v>0</v>
      </c>
      <c r="D104" s="15">
        <v>3150</v>
      </c>
      <c r="E104" s="15">
        <v>3228</v>
      </c>
      <c r="F104" s="15">
        <v>3210</v>
      </c>
      <c r="G104" s="22">
        <v>2416</v>
      </c>
      <c r="H104" s="23">
        <v>440</v>
      </c>
      <c r="I104" s="23">
        <v>0</v>
      </c>
      <c r="J104" s="17">
        <f t="shared" si="8"/>
        <v>60</v>
      </c>
      <c r="K104" s="18">
        <f t="shared" si="9"/>
        <v>1.9047619047619047</v>
      </c>
      <c r="L104" s="17">
        <v>60</v>
      </c>
      <c r="M104" s="18">
        <f t="shared" si="10"/>
        <v>1.9047619047619047</v>
      </c>
      <c r="N104" s="6">
        <f t="shared" si="11"/>
        <v>13.707165109034268</v>
      </c>
      <c r="O104" s="6">
        <f t="shared" si="12"/>
        <v>0</v>
      </c>
      <c r="P104" s="88"/>
      <c r="Z104" s="8"/>
      <c r="AA104" s="8"/>
      <c r="AB104" s="24"/>
    </row>
    <row r="105" spans="1:28" x14ac:dyDescent="0.2">
      <c r="A105" s="5" t="s">
        <v>178</v>
      </c>
      <c r="B105" s="5" t="s">
        <v>59</v>
      </c>
      <c r="C105" s="5">
        <v>0</v>
      </c>
      <c r="D105" s="15">
        <v>2800</v>
      </c>
      <c r="E105" s="15">
        <v>2803</v>
      </c>
      <c r="F105" s="15">
        <v>2896</v>
      </c>
      <c r="G105" s="22">
        <v>2417</v>
      </c>
      <c r="H105" s="23">
        <v>459</v>
      </c>
      <c r="I105" s="23">
        <v>0</v>
      </c>
      <c r="J105" s="17">
        <f t="shared" si="8"/>
        <v>96</v>
      </c>
      <c r="K105" s="18">
        <f t="shared" si="9"/>
        <v>3.4285714285714284</v>
      </c>
      <c r="L105" s="17">
        <v>96</v>
      </c>
      <c r="M105" s="18">
        <f t="shared" si="10"/>
        <v>3.4285714285714284</v>
      </c>
      <c r="N105" s="6">
        <f t="shared" si="11"/>
        <v>15.849447513812155</v>
      </c>
      <c r="O105" s="6">
        <f t="shared" si="12"/>
        <v>0</v>
      </c>
      <c r="P105" s="88"/>
      <c r="Z105" s="8"/>
      <c r="AA105" s="8"/>
      <c r="AB105" s="24"/>
    </row>
    <row r="106" spans="1:28" x14ac:dyDescent="0.2">
      <c r="A106" s="5" t="s">
        <v>178</v>
      </c>
      <c r="B106" s="5" t="s">
        <v>143</v>
      </c>
      <c r="C106" s="5">
        <v>522</v>
      </c>
      <c r="D106" s="15">
        <v>2500</v>
      </c>
      <c r="E106" s="15">
        <v>2063</v>
      </c>
      <c r="F106" s="15">
        <v>2553</v>
      </c>
      <c r="G106" s="22">
        <v>2418</v>
      </c>
      <c r="H106" s="23">
        <v>411</v>
      </c>
      <c r="I106" s="23">
        <v>0</v>
      </c>
      <c r="J106" s="17">
        <f t="shared" si="8"/>
        <v>53</v>
      </c>
      <c r="K106" s="18">
        <f t="shared" si="9"/>
        <v>2.12</v>
      </c>
      <c r="L106" s="17">
        <v>53</v>
      </c>
      <c r="M106" s="18">
        <f t="shared" si="10"/>
        <v>2.12</v>
      </c>
      <c r="N106" s="6">
        <f t="shared" si="11"/>
        <v>16.098707403055229</v>
      </c>
      <c r="O106" s="6">
        <f t="shared" si="12"/>
        <v>0</v>
      </c>
      <c r="P106" s="88"/>
      <c r="Z106" s="8"/>
      <c r="AA106" s="8"/>
      <c r="AB106" s="24"/>
    </row>
    <row r="107" spans="1:28" x14ac:dyDescent="0.2">
      <c r="A107" s="5" t="s">
        <v>178</v>
      </c>
      <c r="B107" s="5" t="s">
        <v>61</v>
      </c>
      <c r="C107" s="5">
        <v>619</v>
      </c>
      <c r="D107" s="15">
        <v>2850</v>
      </c>
      <c r="E107" s="15">
        <v>2306</v>
      </c>
      <c r="F107" s="15">
        <v>2872</v>
      </c>
      <c r="G107" s="22">
        <v>2419</v>
      </c>
      <c r="H107" s="23">
        <v>305</v>
      </c>
      <c r="I107" s="23">
        <v>0</v>
      </c>
      <c r="J107" s="17">
        <f t="shared" si="8"/>
        <v>22</v>
      </c>
      <c r="K107" s="18">
        <f t="shared" si="9"/>
        <v>0.77192982456140347</v>
      </c>
      <c r="L107" s="17">
        <v>22</v>
      </c>
      <c r="M107" s="18">
        <f t="shared" si="10"/>
        <v>0.77192982456140347</v>
      </c>
      <c r="N107" s="6">
        <f t="shared" si="11"/>
        <v>10.619777158774374</v>
      </c>
      <c r="O107" s="6">
        <f t="shared" si="12"/>
        <v>0</v>
      </c>
      <c r="P107" s="88"/>
      <c r="Z107" s="8"/>
      <c r="AA107" s="8"/>
      <c r="AB107" s="24"/>
    </row>
    <row r="108" spans="1:28" x14ac:dyDescent="0.2">
      <c r="A108" s="5" t="s">
        <v>178</v>
      </c>
      <c r="B108" s="5" t="s">
        <v>62</v>
      </c>
      <c r="C108" s="5">
        <v>0</v>
      </c>
      <c r="D108" s="15">
        <v>3150</v>
      </c>
      <c r="E108" s="15">
        <v>3153</v>
      </c>
      <c r="F108" s="15">
        <v>3167</v>
      </c>
      <c r="G108" s="22">
        <v>2420</v>
      </c>
      <c r="H108" s="23">
        <v>711</v>
      </c>
      <c r="I108" s="23">
        <v>0</v>
      </c>
      <c r="J108" s="17">
        <f t="shared" si="8"/>
        <v>17</v>
      </c>
      <c r="K108" s="18">
        <f t="shared" si="9"/>
        <v>0.53968253968253965</v>
      </c>
      <c r="L108" s="17">
        <v>17</v>
      </c>
      <c r="M108" s="18">
        <f t="shared" si="10"/>
        <v>0.53968253968253965</v>
      </c>
      <c r="N108" s="6">
        <f t="shared" si="11"/>
        <v>22.450268392800755</v>
      </c>
      <c r="O108" s="6">
        <f t="shared" si="12"/>
        <v>0</v>
      </c>
      <c r="P108" s="88"/>
      <c r="Z108" s="8"/>
      <c r="AA108" s="8"/>
      <c r="AB108" s="24"/>
    </row>
    <row r="109" spans="1:28" x14ac:dyDescent="0.2">
      <c r="A109" s="5" t="s">
        <v>178</v>
      </c>
      <c r="B109" s="5" t="s">
        <v>146</v>
      </c>
      <c r="C109" s="5">
        <v>363</v>
      </c>
      <c r="D109" s="15">
        <v>1800</v>
      </c>
      <c r="E109" s="15">
        <v>1426</v>
      </c>
      <c r="F109" s="15">
        <v>1765</v>
      </c>
      <c r="G109" s="22">
        <v>2421</v>
      </c>
      <c r="H109" s="23">
        <v>179</v>
      </c>
      <c r="I109" s="23">
        <v>179</v>
      </c>
      <c r="J109" s="17">
        <f t="shared" si="8"/>
        <v>-35</v>
      </c>
      <c r="K109" s="18">
        <f t="shared" si="9"/>
        <v>-1.9444444444444444</v>
      </c>
      <c r="L109" s="17">
        <v>35</v>
      </c>
      <c r="M109" s="18">
        <f t="shared" si="10"/>
        <v>1.9444444444444444</v>
      </c>
      <c r="N109" s="6">
        <f t="shared" si="11"/>
        <v>10.141643059490086</v>
      </c>
      <c r="O109" s="6">
        <f t="shared" si="12"/>
        <v>10.141643059490086</v>
      </c>
      <c r="P109" s="88"/>
      <c r="Z109" s="8"/>
      <c r="AA109" s="8"/>
      <c r="AB109" s="24"/>
    </row>
    <row r="110" spans="1:28" x14ac:dyDescent="0.2">
      <c r="A110" s="5" t="s">
        <v>178</v>
      </c>
      <c r="B110" s="5" t="s">
        <v>164</v>
      </c>
      <c r="C110" s="5">
        <v>0</v>
      </c>
      <c r="D110" s="15">
        <v>2500</v>
      </c>
      <c r="E110" s="15">
        <v>2495</v>
      </c>
      <c r="F110" s="15">
        <v>2591</v>
      </c>
      <c r="G110" s="22">
        <v>2422</v>
      </c>
      <c r="H110" s="23">
        <v>503</v>
      </c>
      <c r="I110" s="23">
        <v>0</v>
      </c>
      <c r="J110" s="17">
        <f t="shared" si="8"/>
        <v>91</v>
      </c>
      <c r="K110" s="18">
        <f t="shared" si="9"/>
        <v>3.64</v>
      </c>
      <c r="L110" s="17">
        <v>91</v>
      </c>
      <c r="M110" s="18">
        <f t="shared" si="10"/>
        <v>3.64</v>
      </c>
      <c r="N110" s="6">
        <f t="shared" si="11"/>
        <v>19.413353917406408</v>
      </c>
      <c r="O110" s="6">
        <f t="shared" si="12"/>
        <v>0</v>
      </c>
      <c r="P110" s="88"/>
      <c r="Z110" s="8"/>
      <c r="AA110" s="8"/>
      <c r="AB110" s="24"/>
    </row>
    <row r="111" spans="1:28" x14ac:dyDescent="0.2">
      <c r="A111" s="5" t="s">
        <v>178</v>
      </c>
      <c r="B111" s="5" t="s">
        <v>48</v>
      </c>
      <c r="C111" s="5">
        <v>0</v>
      </c>
      <c r="D111" s="15">
        <v>3600</v>
      </c>
      <c r="E111" s="15">
        <v>3603</v>
      </c>
      <c r="F111" s="15">
        <v>3727</v>
      </c>
      <c r="G111" s="22">
        <v>2423</v>
      </c>
      <c r="H111" s="23">
        <v>546</v>
      </c>
      <c r="I111" s="23">
        <v>546</v>
      </c>
      <c r="J111" s="17">
        <f t="shared" si="8"/>
        <v>127</v>
      </c>
      <c r="K111" s="18">
        <f t="shared" si="9"/>
        <v>3.5277777777777777</v>
      </c>
      <c r="L111" s="17">
        <v>127</v>
      </c>
      <c r="M111" s="18">
        <f t="shared" si="10"/>
        <v>3.5277777777777777</v>
      </c>
      <c r="N111" s="6">
        <f t="shared" si="11"/>
        <v>14.649852428226454</v>
      </c>
      <c r="O111" s="6">
        <f t="shared" si="12"/>
        <v>14.649852428226454</v>
      </c>
      <c r="P111" s="88"/>
      <c r="Z111" s="8"/>
      <c r="AA111" s="8"/>
      <c r="AB111" s="24"/>
    </row>
    <row r="112" spans="1:28" x14ac:dyDescent="0.2">
      <c r="A112" s="5" t="s">
        <v>178</v>
      </c>
      <c r="B112" s="5" t="s">
        <v>71</v>
      </c>
      <c r="C112" s="5">
        <v>0</v>
      </c>
      <c r="D112" s="15">
        <v>2100</v>
      </c>
      <c r="E112" s="15">
        <v>2086</v>
      </c>
      <c r="F112" s="15">
        <v>2238</v>
      </c>
      <c r="G112" s="22">
        <v>2424</v>
      </c>
      <c r="H112" s="23">
        <v>488</v>
      </c>
      <c r="I112" s="23">
        <v>0</v>
      </c>
      <c r="J112" s="17">
        <f t="shared" si="8"/>
        <v>138</v>
      </c>
      <c r="K112" s="18">
        <f t="shared" si="9"/>
        <v>6.5714285714285712</v>
      </c>
      <c r="L112" s="17">
        <v>138</v>
      </c>
      <c r="M112" s="18">
        <f t="shared" si="10"/>
        <v>6.5714285714285712</v>
      </c>
      <c r="N112" s="6">
        <f t="shared" si="11"/>
        <v>21.805183199285079</v>
      </c>
      <c r="O112" s="6">
        <f t="shared" si="12"/>
        <v>0</v>
      </c>
      <c r="P112" s="88"/>
      <c r="Z112" s="8"/>
      <c r="AA112" s="8"/>
      <c r="AB112" s="24"/>
    </row>
    <row r="113" spans="1:28" x14ac:dyDescent="0.2">
      <c r="A113" s="5" t="s">
        <v>178</v>
      </c>
      <c r="B113" s="5" t="s">
        <v>50</v>
      </c>
      <c r="C113" s="5">
        <v>0</v>
      </c>
      <c r="D113" s="15">
        <v>3000</v>
      </c>
      <c r="E113" s="15">
        <v>2970</v>
      </c>
      <c r="F113" s="15">
        <v>3031</v>
      </c>
      <c r="G113" s="22">
        <v>2425</v>
      </c>
      <c r="H113" s="23">
        <v>479</v>
      </c>
      <c r="I113" s="23">
        <v>479</v>
      </c>
      <c r="J113" s="17">
        <f t="shared" si="8"/>
        <v>31</v>
      </c>
      <c r="K113" s="18">
        <f t="shared" si="9"/>
        <v>1.0333333333333334</v>
      </c>
      <c r="L113" s="17">
        <v>31</v>
      </c>
      <c r="M113" s="18">
        <f t="shared" si="10"/>
        <v>1.0333333333333334</v>
      </c>
      <c r="N113" s="6">
        <f t="shared" si="11"/>
        <v>15.803365225998022</v>
      </c>
      <c r="O113" s="6">
        <f t="shared" si="12"/>
        <v>15.803365225998022</v>
      </c>
      <c r="P113" s="88"/>
      <c r="Z113" s="8"/>
      <c r="AA113" s="8"/>
      <c r="AB113" s="24"/>
    </row>
    <row r="114" spans="1:28" x14ac:dyDescent="0.2">
      <c r="A114" s="5" t="s">
        <v>178</v>
      </c>
      <c r="B114" s="5" t="s">
        <v>65</v>
      </c>
      <c r="C114" s="5">
        <v>0</v>
      </c>
      <c r="D114" s="15">
        <v>2800</v>
      </c>
      <c r="E114" s="15">
        <v>2803</v>
      </c>
      <c r="F114" s="15">
        <v>2852</v>
      </c>
      <c r="G114" s="22">
        <v>2426</v>
      </c>
      <c r="H114" s="23">
        <v>280</v>
      </c>
      <c r="I114" s="23">
        <v>0</v>
      </c>
      <c r="J114" s="17">
        <f t="shared" si="8"/>
        <v>52</v>
      </c>
      <c r="K114" s="18">
        <f t="shared" si="9"/>
        <v>1.8571428571428572</v>
      </c>
      <c r="L114" s="17">
        <v>52</v>
      </c>
      <c r="M114" s="18">
        <f t="shared" si="10"/>
        <v>1.8571428571428572</v>
      </c>
      <c r="N114" s="6">
        <f t="shared" si="11"/>
        <v>9.8176718092566624</v>
      </c>
      <c r="O114" s="6">
        <f t="shared" si="12"/>
        <v>0</v>
      </c>
      <c r="P114" s="88"/>
      <c r="Z114" s="8"/>
      <c r="AA114" s="8"/>
      <c r="AB114" s="24"/>
    </row>
    <row r="115" spans="1:28" x14ac:dyDescent="0.2">
      <c r="A115" s="5" t="s">
        <v>178</v>
      </c>
      <c r="B115" s="5" t="s">
        <v>138</v>
      </c>
      <c r="C115" s="5">
        <v>0</v>
      </c>
      <c r="D115" s="15">
        <v>1100</v>
      </c>
      <c r="E115" s="15">
        <v>1084</v>
      </c>
      <c r="F115" s="15">
        <v>1107</v>
      </c>
      <c r="G115" s="22">
        <v>2427</v>
      </c>
      <c r="H115" s="23">
        <v>512</v>
      </c>
      <c r="I115" s="23">
        <v>0</v>
      </c>
      <c r="J115" s="17">
        <f t="shared" si="8"/>
        <v>7</v>
      </c>
      <c r="K115" s="18">
        <f t="shared" si="9"/>
        <v>0.63636363636363635</v>
      </c>
      <c r="L115" s="17">
        <v>7</v>
      </c>
      <c r="M115" s="18">
        <f t="shared" si="10"/>
        <v>0.63636363636363635</v>
      </c>
      <c r="N115" s="6">
        <f t="shared" si="11"/>
        <v>46.251129177958447</v>
      </c>
      <c r="O115" s="6">
        <f t="shared" si="12"/>
        <v>0</v>
      </c>
      <c r="P115" s="88"/>
      <c r="Z115" s="8"/>
      <c r="AA115" s="8"/>
      <c r="AB115" s="24"/>
    </row>
    <row r="116" spans="1:28" x14ac:dyDescent="0.2">
      <c r="A116" s="5" t="s">
        <v>178</v>
      </c>
      <c r="B116" s="5" t="s">
        <v>131</v>
      </c>
      <c r="C116" s="5">
        <v>0</v>
      </c>
      <c r="D116" s="15">
        <v>1900</v>
      </c>
      <c r="E116" s="15">
        <v>1879</v>
      </c>
      <c r="F116" s="15">
        <v>1929</v>
      </c>
      <c r="G116" s="22">
        <v>2428</v>
      </c>
      <c r="H116" s="23">
        <v>367</v>
      </c>
      <c r="I116" s="23">
        <v>367</v>
      </c>
      <c r="J116" s="17">
        <f t="shared" si="8"/>
        <v>29</v>
      </c>
      <c r="K116" s="18">
        <f t="shared" si="9"/>
        <v>1.5263157894736843</v>
      </c>
      <c r="L116" s="17">
        <v>29</v>
      </c>
      <c r="M116" s="18">
        <f t="shared" si="10"/>
        <v>1.5263157894736843</v>
      </c>
      <c r="N116" s="6">
        <f t="shared" si="11"/>
        <v>19.025401762571281</v>
      </c>
      <c r="O116" s="6">
        <f t="shared" si="12"/>
        <v>19.025401762571281</v>
      </c>
      <c r="P116" s="88"/>
      <c r="Z116" s="8"/>
      <c r="AA116" s="8"/>
      <c r="AB116" s="24"/>
    </row>
    <row r="117" spans="1:28" x14ac:dyDescent="0.2">
      <c r="A117" s="5" t="s">
        <v>178</v>
      </c>
      <c r="B117" s="5" t="s">
        <v>60</v>
      </c>
      <c r="C117" s="5">
        <v>0</v>
      </c>
      <c r="D117" s="15">
        <v>3300</v>
      </c>
      <c r="E117" s="15">
        <v>3372</v>
      </c>
      <c r="F117" s="15">
        <v>3379</v>
      </c>
      <c r="G117" s="22">
        <v>2429</v>
      </c>
      <c r="H117" s="23">
        <v>450</v>
      </c>
      <c r="I117" s="23">
        <v>450</v>
      </c>
      <c r="J117" s="17">
        <f t="shared" si="8"/>
        <v>79</v>
      </c>
      <c r="K117" s="18">
        <f t="shared" si="9"/>
        <v>2.393939393939394</v>
      </c>
      <c r="L117" s="17">
        <v>79</v>
      </c>
      <c r="M117" s="18">
        <f t="shared" si="10"/>
        <v>2.393939393939394</v>
      </c>
      <c r="N117" s="6">
        <f t="shared" si="11"/>
        <v>13.317549570878958</v>
      </c>
      <c r="O117" s="6">
        <f t="shared" si="12"/>
        <v>13.317549570878958</v>
      </c>
      <c r="P117" s="88"/>
      <c r="Z117" s="8"/>
      <c r="AA117" s="8"/>
      <c r="AB117" s="24"/>
    </row>
    <row r="118" spans="1:28" x14ac:dyDescent="0.2">
      <c r="A118" s="5" t="s">
        <v>178</v>
      </c>
      <c r="B118" s="5" t="s">
        <v>68</v>
      </c>
      <c r="C118" s="5">
        <v>0</v>
      </c>
      <c r="D118" s="15">
        <v>2350</v>
      </c>
      <c r="E118" s="15">
        <v>2420</v>
      </c>
      <c r="F118" s="15">
        <v>2437</v>
      </c>
      <c r="G118" s="22">
        <v>2430</v>
      </c>
      <c r="H118" s="23">
        <v>599</v>
      </c>
      <c r="I118" s="23">
        <v>599</v>
      </c>
      <c r="J118" s="17">
        <f t="shared" si="8"/>
        <v>87</v>
      </c>
      <c r="K118" s="18">
        <f t="shared" si="9"/>
        <v>3.7021276595744679</v>
      </c>
      <c r="L118" s="17">
        <v>87</v>
      </c>
      <c r="M118" s="18">
        <f t="shared" si="10"/>
        <v>3.7021276595744679</v>
      </c>
      <c r="N118" s="6">
        <f t="shared" si="11"/>
        <v>24.579400902749281</v>
      </c>
      <c r="O118" s="6">
        <f t="shared" si="12"/>
        <v>24.579400902749281</v>
      </c>
      <c r="P118" s="88"/>
      <c r="Z118" s="8"/>
      <c r="AA118" s="8"/>
      <c r="AB118" s="24"/>
    </row>
    <row r="119" spans="1:28" x14ac:dyDescent="0.2">
      <c r="A119" s="5" t="s">
        <v>178</v>
      </c>
      <c r="B119" s="5" t="s">
        <v>64</v>
      </c>
      <c r="C119" s="5">
        <v>575</v>
      </c>
      <c r="D119" s="15">
        <v>1900</v>
      </c>
      <c r="E119" s="15">
        <v>1408</v>
      </c>
      <c r="F119" s="15">
        <v>1982</v>
      </c>
      <c r="G119" s="22">
        <v>2431</v>
      </c>
      <c r="H119" s="23">
        <v>324</v>
      </c>
      <c r="I119" s="23">
        <v>324</v>
      </c>
      <c r="J119" s="17">
        <f t="shared" ref="J119:J122" si="13">F119-D119</f>
        <v>82</v>
      </c>
      <c r="K119" s="18">
        <f t="shared" si="9"/>
        <v>4.3157894736842106</v>
      </c>
      <c r="L119" s="17">
        <v>82</v>
      </c>
      <c r="M119" s="18">
        <f t="shared" si="10"/>
        <v>4.3157894736842106</v>
      </c>
      <c r="N119" s="6">
        <f t="shared" si="11"/>
        <v>16.347124117053482</v>
      </c>
      <c r="O119" s="6">
        <f t="shared" si="12"/>
        <v>16.347124117053482</v>
      </c>
      <c r="P119" s="88"/>
      <c r="Z119" s="8"/>
      <c r="AA119" s="8"/>
      <c r="AB119" s="24"/>
    </row>
    <row r="120" spans="1:28" x14ac:dyDescent="0.2">
      <c r="A120" s="5" t="s">
        <v>178</v>
      </c>
      <c r="B120" s="5" t="s">
        <v>144</v>
      </c>
      <c r="C120" s="5">
        <v>247</v>
      </c>
      <c r="D120" s="15">
        <v>2400</v>
      </c>
      <c r="E120" s="15">
        <v>2133</v>
      </c>
      <c r="F120" s="15">
        <v>2354</v>
      </c>
      <c r="G120" s="22">
        <v>2432</v>
      </c>
      <c r="H120" s="23">
        <v>290</v>
      </c>
      <c r="I120" s="23">
        <v>290</v>
      </c>
      <c r="J120" s="17">
        <f t="shared" si="13"/>
        <v>-46</v>
      </c>
      <c r="K120" s="18">
        <f t="shared" si="9"/>
        <v>-1.9166666666666667</v>
      </c>
      <c r="L120" s="17">
        <v>46</v>
      </c>
      <c r="M120" s="18">
        <f t="shared" si="10"/>
        <v>1.9166666666666667</v>
      </c>
      <c r="N120" s="6">
        <f t="shared" si="11"/>
        <v>12.31945624468989</v>
      </c>
      <c r="O120" s="6">
        <f t="shared" si="12"/>
        <v>12.31945624468989</v>
      </c>
      <c r="P120" s="88"/>
      <c r="Z120" s="8"/>
      <c r="AA120" s="8"/>
      <c r="AB120" s="24"/>
    </row>
    <row r="121" spans="1:28" x14ac:dyDescent="0.2">
      <c r="A121" s="5" t="s">
        <v>178</v>
      </c>
      <c r="B121" s="5" t="s">
        <v>73</v>
      </c>
      <c r="C121" s="5">
        <v>0</v>
      </c>
      <c r="D121" s="15">
        <v>2500</v>
      </c>
      <c r="E121" s="15">
        <v>2457</v>
      </c>
      <c r="F121" s="15">
        <v>2490</v>
      </c>
      <c r="G121" s="22">
        <v>2433</v>
      </c>
      <c r="H121" s="23">
        <v>353</v>
      </c>
      <c r="I121" s="23">
        <v>353</v>
      </c>
      <c r="J121" s="17">
        <f t="shared" si="13"/>
        <v>-10</v>
      </c>
      <c r="K121" s="18">
        <f t="shared" si="9"/>
        <v>-0.4</v>
      </c>
      <c r="L121" s="17">
        <v>10</v>
      </c>
      <c r="M121" s="18">
        <f t="shared" si="10"/>
        <v>0.4</v>
      </c>
      <c r="N121" s="6">
        <f t="shared" si="11"/>
        <v>14.176706827309237</v>
      </c>
      <c r="O121" s="6">
        <f t="shared" si="12"/>
        <v>14.176706827309237</v>
      </c>
      <c r="P121" s="88"/>
      <c r="Z121" s="8"/>
      <c r="AA121" s="8"/>
      <c r="AB121" s="24"/>
    </row>
    <row r="122" spans="1:28" x14ac:dyDescent="0.2">
      <c r="A122" s="5" t="s">
        <v>178</v>
      </c>
      <c r="B122" s="5" t="s">
        <v>75</v>
      </c>
      <c r="C122" s="5">
        <v>715</v>
      </c>
      <c r="D122" s="15">
        <v>3450</v>
      </c>
      <c r="E122" s="15">
        <v>2815</v>
      </c>
      <c r="F122" s="15">
        <v>3481</v>
      </c>
      <c r="G122" s="22">
        <v>2434</v>
      </c>
      <c r="H122" s="23">
        <v>517</v>
      </c>
      <c r="I122" s="23">
        <v>517</v>
      </c>
      <c r="J122" s="17">
        <f t="shared" si="13"/>
        <v>31</v>
      </c>
      <c r="K122" s="18">
        <f t="shared" si="9"/>
        <v>0.89855072463768115</v>
      </c>
      <c r="L122" s="17">
        <v>31</v>
      </c>
      <c r="M122" s="18">
        <f t="shared" si="10"/>
        <v>0.89855072463768115</v>
      </c>
      <c r="N122" s="6">
        <f t="shared" si="11"/>
        <v>14.852054007469118</v>
      </c>
      <c r="O122" s="6">
        <f t="shared" si="12"/>
        <v>14.852054007469118</v>
      </c>
      <c r="P122" s="88"/>
      <c r="Z122" s="8"/>
      <c r="AA122" s="8"/>
      <c r="AB122" s="24"/>
    </row>
    <row r="123" spans="1:28" s="34" customFormat="1" ht="15" x14ac:dyDescent="0.25">
      <c r="A123" s="30"/>
      <c r="B123" s="30"/>
      <c r="C123" s="30">
        <f>SUM(C54:C122)</f>
        <v>11477</v>
      </c>
      <c r="D123" s="30">
        <f>SUM(D54:D122)</f>
        <v>177200</v>
      </c>
      <c r="E123" s="30">
        <f>SUM(E54:E122)</f>
        <v>165835</v>
      </c>
      <c r="F123" s="30">
        <f>SUM(F54:F122)</f>
        <v>182408</v>
      </c>
      <c r="G123" s="31"/>
      <c r="H123" s="30">
        <f>SUM(H54:H122)</f>
        <v>34200</v>
      </c>
      <c r="I123" s="30">
        <f>SUM(I54:I122)</f>
        <v>22234</v>
      </c>
      <c r="J123" s="32"/>
      <c r="K123" s="33">
        <f t="shared" si="9"/>
        <v>0</v>
      </c>
      <c r="L123" s="30">
        <f>SUM(L54:L122)</f>
        <v>6080</v>
      </c>
      <c r="M123" s="38">
        <f t="shared" si="10"/>
        <v>3.4311512415349887</v>
      </c>
      <c r="N123" s="33">
        <f t="shared" si="11"/>
        <v>18.749177667646158</v>
      </c>
      <c r="O123" s="33">
        <f t="shared" si="12"/>
        <v>12.18915837024692</v>
      </c>
      <c r="P123" s="88"/>
    </row>
    <row r="124" spans="1:28" x14ac:dyDescent="0.2">
      <c r="A124" s="39" t="s">
        <v>178</v>
      </c>
      <c r="B124" s="39" t="s">
        <v>107</v>
      </c>
      <c r="C124" s="39">
        <v>648</v>
      </c>
      <c r="D124" s="40">
        <v>3200</v>
      </c>
      <c r="E124" s="40">
        <v>2534</v>
      </c>
      <c r="F124" s="40">
        <v>3176</v>
      </c>
      <c r="G124" s="41">
        <v>22311</v>
      </c>
      <c r="H124" s="23">
        <v>401</v>
      </c>
      <c r="I124" s="23">
        <v>401</v>
      </c>
      <c r="J124" s="17">
        <f t="shared" ref="J124:J162" si="14">F124-D124</f>
        <v>-24</v>
      </c>
      <c r="K124" s="18">
        <f t="shared" si="9"/>
        <v>-0.75</v>
      </c>
      <c r="L124" s="17">
        <v>24</v>
      </c>
      <c r="M124" s="18">
        <f t="shared" si="10"/>
        <v>0.75</v>
      </c>
      <c r="N124" s="6">
        <f t="shared" si="11"/>
        <v>12.625944584382871</v>
      </c>
      <c r="O124" s="6">
        <f t="shared" si="12"/>
        <v>12.625944584382871</v>
      </c>
      <c r="P124" s="88" t="s">
        <v>118</v>
      </c>
      <c r="Z124" s="8"/>
      <c r="AA124" s="8"/>
      <c r="AB124" s="24"/>
    </row>
    <row r="125" spans="1:28" x14ac:dyDescent="0.2">
      <c r="A125" s="5" t="s">
        <v>178</v>
      </c>
      <c r="B125" s="5" t="s">
        <v>30</v>
      </c>
      <c r="C125" s="5">
        <v>0</v>
      </c>
      <c r="D125" s="15">
        <v>2000</v>
      </c>
      <c r="E125" s="15">
        <v>1987</v>
      </c>
      <c r="F125" s="15">
        <v>2030</v>
      </c>
      <c r="G125" s="22">
        <v>22312</v>
      </c>
      <c r="H125" s="23">
        <v>643</v>
      </c>
      <c r="I125" s="23">
        <v>0</v>
      </c>
      <c r="J125" s="17">
        <f t="shared" si="14"/>
        <v>30</v>
      </c>
      <c r="K125" s="18">
        <f t="shared" si="9"/>
        <v>1.5</v>
      </c>
      <c r="L125" s="17">
        <v>30</v>
      </c>
      <c r="M125" s="18">
        <f t="shared" si="10"/>
        <v>1.5</v>
      </c>
      <c r="N125" s="6">
        <f t="shared" si="11"/>
        <v>31.674876847290641</v>
      </c>
      <c r="O125" s="6">
        <f t="shared" si="12"/>
        <v>0</v>
      </c>
      <c r="P125" s="88"/>
      <c r="Z125" s="8"/>
      <c r="AA125" s="8"/>
      <c r="AB125" s="24"/>
    </row>
    <row r="126" spans="1:28" x14ac:dyDescent="0.2">
      <c r="A126" s="5" t="s">
        <v>178</v>
      </c>
      <c r="B126" s="5" t="s">
        <v>140</v>
      </c>
      <c r="C126" s="5">
        <v>406</v>
      </c>
      <c r="D126" s="15">
        <v>2550</v>
      </c>
      <c r="E126" s="15">
        <v>2224</v>
      </c>
      <c r="F126" s="15">
        <v>2669</v>
      </c>
      <c r="G126" s="22">
        <v>22313</v>
      </c>
      <c r="H126" s="23">
        <v>324</v>
      </c>
      <c r="I126" s="23">
        <v>324</v>
      </c>
      <c r="J126" s="17">
        <f t="shared" si="14"/>
        <v>119</v>
      </c>
      <c r="K126" s="18">
        <f t="shared" si="9"/>
        <v>4.666666666666667</v>
      </c>
      <c r="L126" s="17">
        <v>119</v>
      </c>
      <c r="M126" s="18">
        <f t="shared" si="10"/>
        <v>4.666666666666667</v>
      </c>
      <c r="N126" s="6">
        <f t="shared" si="11"/>
        <v>12.139378044211314</v>
      </c>
      <c r="O126" s="6">
        <f t="shared" si="12"/>
        <v>12.139378044211314</v>
      </c>
      <c r="P126" s="88"/>
      <c r="Z126" s="8"/>
      <c r="AA126" s="8"/>
      <c r="AB126" s="24"/>
    </row>
    <row r="127" spans="1:28" x14ac:dyDescent="0.2">
      <c r="A127" s="5" t="s">
        <v>178</v>
      </c>
      <c r="B127" s="5" t="s">
        <v>165</v>
      </c>
      <c r="C127" s="5">
        <v>0</v>
      </c>
      <c r="D127" s="15">
        <v>3000</v>
      </c>
      <c r="E127" s="15">
        <v>2978</v>
      </c>
      <c r="F127" s="15">
        <v>2959</v>
      </c>
      <c r="G127" s="22">
        <v>22314</v>
      </c>
      <c r="H127" s="23">
        <v>508</v>
      </c>
      <c r="I127" s="23">
        <v>0</v>
      </c>
      <c r="J127" s="17">
        <f t="shared" si="14"/>
        <v>-41</v>
      </c>
      <c r="K127" s="18">
        <f t="shared" si="9"/>
        <v>-1.3666666666666667</v>
      </c>
      <c r="L127" s="17">
        <v>41</v>
      </c>
      <c r="M127" s="18">
        <f t="shared" si="10"/>
        <v>1.3666666666666667</v>
      </c>
      <c r="N127" s="6">
        <f t="shared" si="11"/>
        <v>17.167962149374787</v>
      </c>
      <c r="O127" s="6">
        <f t="shared" si="12"/>
        <v>0</v>
      </c>
      <c r="P127" s="88"/>
      <c r="Z127" s="8"/>
      <c r="AA127" s="8"/>
      <c r="AB127" s="24"/>
    </row>
    <row r="128" spans="1:28" x14ac:dyDescent="0.2">
      <c r="A128" s="5" t="s">
        <v>178</v>
      </c>
      <c r="B128" s="5" t="s">
        <v>33</v>
      </c>
      <c r="C128" s="5">
        <v>0</v>
      </c>
      <c r="D128" s="15">
        <v>1800</v>
      </c>
      <c r="E128" s="15">
        <v>1783</v>
      </c>
      <c r="F128" s="15">
        <v>1808</v>
      </c>
      <c r="G128" s="22">
        <v>22316</v>
      </c>
      <c r="H128" s="23">
        <v>599</v>
      </c>
      <c r="I128" s="23">
        <v>0</v>
      </c>
      <c r="J128" s="17">
        <f t="shared" si="14"/>
        <v>8</v>
      </c>
      <c r="K128" s="18">
        <f t="shared" si="9"/>
        <v>0.44444444444444442</v>
      </c>
      <c r="L128" s="17">
        <v>8</v>
      </c>
      <c r="M128" s="18">
        <f t="shared" si="10"/>
        <v>0.44444444444444442</v>
      </c>
      <c r="N128" s="6">
        <f t="shared" si="11"/>
        <v>33.130530973451329</v>
      </c>
      <c r="O128" s="6">
        <f t="shared" si="12"/>
        <v>0</v>
      </c>
      <c r="P128" s="88"/>
      <c r="Z128" s="8"/>
      <c r="AA128" s="8"/>
      <c r="AB128" s="24"/>
    </row>
    <row r="129" spans="1:28" x14ac:dyDescent="0.2">
      <c r="A129" s="5" t="s">
        <v>178</v>
      </c>
      <c r="B129" s="5" t="s">
        <v>34</v>
      </c>
      <c r="C129" s="5">
        <v>0</v>
      </c>
      <c r="D129" s="15">
        <v>2400</v>
      </c>
      <c r="E129" s="15">
        <v>1816</v>
      </c>
      <c r="F129" s="15">
        <v>2388</v>
      </c>
      <c r="G129" s="22">
        <v>22318</v>
      </c>
      <c r="H129" s="23">
        <v>97</v>
      </c>
      <c r="I129" s="23">
        <v>97</v>
      </c>
      <c r="J129" s="17">
        <f t="shared" si="14"/>
        <v>-12</v>
      </c>
      <c r="K129" s="18">
        <f t="shared" si="9"/>
        <v>-0.5</v>
      </c>
      <c r="L129" s="17">
        <v>12</v>
      </c>
      <c r="M129" s="18">
        <f t="shared" si="10"/>
        <v>0.5</v>
      </c>
      <c r="N129" s="6">
        <f t="shared" si="11"/>
        <v>4.0619765494137354</v>
      </c>
      <c r="O129" s="6">
        <f t="shared" si="12"/>
        <v>4.0619765494137354</v>
      </c>
      <c r="P129" s="88"/>
      <c r="Z129" s="8"/>
      <c r="AA129" s="8"/>
      <c r="AB129" s="24"/>
    </row>
    <row r="130" spans="1:28" x14ac:dyDescent="0.2">
      <c r="A130" s="5" t="s">
        <v>178</v>
      </c>
      <c r="B130" s="5" t="s">
        <v>36</v>
      </c>
      <c r="C130" s="5">
        <v>0</v>
      </c>
      <c r="D130" s="15">
        <v>3150</v>
      </c>
      <c r="E130" s="15">
        <v>3103</v>
      </c>
      <c r="F130" s="15">
        <v>3152</v>
      </c>
      <c r="G130" s="22">
        <v>22320</v>
      </c>
      <c r="H130" s="23">
        <v>735</v>
      </c>
      <c r="I130" s="23">
        <v>735</v>
      </c>
      <c r="J130" s="17">
        <f t="shared" si="14"/>
        <v>2</v>
      </c>
      <c r="K130" s="18">
        <f t="shared" si="9"/>
        <v>6.3492063492063489E-2</v>
      </c>
      <c r="L130" s="17">
        <v>2</v>
      </c>
      <c r="M130" s="18">
        <f t="shared" si="10"/>
        <v>6.3492063492063489E-2</v>
      </c>
      <c r="N130" s="6">
        <f t="shared" si="11"/>
        <v>23.318527918781726</v>
      </c>
      <c r="O130" s="6">
        <f t="shared" si="12"/>
        <v>23.318527918781726</v>
      </c>
      <c r="P130" s="88"/>
      <c r="Z130" s="8"/>
      <c r="AA130" s="8"/>
      <c r="AB130" s="24"/>
    </row>
    <row r="131" spans="1:28" x14ac:dyDescent="0.2">
      <c r="A131" s="5" t="s">
        <v>178</v>
      </c>
      <c r="B131" s="5" t="s">
        <v>37</v>
      </c>
      <c r="C131" s="5">
        <v>0</v>
      </c>
      <c r="D131" s="15">
        <v>3450</v>
      </c>
      <c r="E131" s="15">
        <v>3522</v>
      </c>
      <c r="F131" s="15">
        <v>3602</v>
      </c>
      <c r="G131" s="22">
        <v>22322</v>
      </c>
      <c r="H131" s="23">
        <v>769</v>
      </c>
      <c r="I131" s="23">
        <v>0</v>
      </c>
      <c r="J131" s="17">
        <f t="shared" si="14"/>
        <v>152</v>
      </c>
      <c r="K131" s="18">
        <f t="shared" si="9"/>
        <v>4.4057971014492754</v>
      </c>
      <c r="L131" s="17">
        <v>152</v>
      </c>
      <c r="M131" s="18">
        <f t="shared" si="10"/>
        <v>4.4057971014492754</v>
      </c>
      <c r="N131" s="6">
        <f t="shared" si="11"/>
        <v>21.349250416435311</v>
      </c>
      <c r="O131" s="6">
        <f t="shared" si="12"/>
        <v>0</v>
      </c>
      <c r="P131" s="88"/>
      <c r="Z131" s="8"/>
      <c r="AA131" s="8"/>
      <c r="AB131" s="24"/>
    </row>
    <row r="132" spans="1:28" x14ac:dyDescent="0.2">
      <c r="A132" s="5" t="s">
        <v>178</v>
      </c>
      <c r="B132" s="5" t="s">
        <v>38</v>
      </c>
      <c r="C132" s="5">
        <v>0</v>
      </c>
      <c r="D132" s="15">
        <v>1200</v>
      </c>
      <c r="E132" s="15">
        <v>1184</v>
      </c>
      <c r="F132" s="15">
        <v>1252</v>
      </c>
      <c r="G132" s="22">
        <v>22323</v>
      </c>
      <c r="H132" s="23">
        <v>469</v>
      </c>
      <c r="I132" s="23">
        <v>0</v>
      </c>
      <c r="J132" s="17">
        <f t="shared" si="14"/>
        <v>52</v>
      </c>
      <c r="K132" s="18">
        <f t="shared" ref="K132:K179" si="15">J132/D132%</f>
        <v>4.333333333333333</v>
      </c>
      <c r="L132" s="17">
        <v>52</v>
      </c>
      <c r="M132" s="18">
        <f t="shared" ref="M132:M179" si="16">L132/D132%</f>
        <v>4.333333333333333</v>
      </c>
      <c r="N132" s="6">
        <f t="shared" ref="N132:N179" si="17">H132/F132%</f>
        <v>37.460063897763582</v>
      </c>
      <c r="O132" s="6">
        <f t="shared" ref="O132:O179" si="18">I132/F132%</f>
        <v>0</v>
      </c>
      <c r="P132" s="88"/>
      <c r="Z132" s="8"/>
      <c r="AA132" s="8"/>
      <c r="AB132" s="24"/>
    </row>
    <row r="133" spans="1:28" x14ac:dyDescent="0.2">
      <c r="A133" s="5" t="s">
        <v>178</v>
      </c>
      <c r="B133" s="5" t="s">
        <v>179</v>
      </c>
      <c r="C133" s="5">
        <v>0</v>
      </c>
      <c r="D133" s="15">
        <v>3400</v>
      </c>
      <c r="E133" s="15">
        <v>3403</v>
      </c>
      <c r="F133" s="15">
        <v>3379</v>
      </c>
      <c r="G133" s="22">
        <v>22324</v>
      </c>
      <c r="H133" s="23">
        <v>227</v>
      </c>
      <c r="I133" s="23">
        <v>227</v>
      </c>
      <c r="J133" s="17">
        <f t="shared" si="14"/>
        <v>-21</v>
      </c>
      <c r="K133" s="18">
        <f t="shared" si="15"/>
        <v>-0.61764705882352944</v>
      </c>
      <c r="L133" s="17">
        <v>21</v>
      </c>
      <c r="M133" s="18">
        <f t="shared" si="16"/>
        <v>0.61764705882352944</v>
      </c>
      <c r="N133" s="6">
        <f t="shared" si="17"/>
        <v>6.7179638946433862</v>
      </c>
      <c r="O133" s="6">
        <f t="shared" si="18"/>
        <v>6.7179638946433862</v>
      </c>
      <c r="P133" s="88"/>
      <c r="Z133" s="8"/>
      <c r="AA133" s="8"/>
      <c r="AB133" s="24"/>
    </row>
    <row r="134" spans="1:28" x14ac:dyDescent="0.2">
      <c r="A134" s="5" t="s">
        <v>178</v>
      </c>
      <c r="B134" s="5" t="s">
        <v>40</v>
      </c>
      <c r="C134" s="5">
        <v>0</v>
      </c>
      <c r="D134" s="15">
        <v>2150</v>
      </c>
      <c r="E134" s="15">
        <v>2124</v>
      </c>
      <c r="F134" s="15">
        <v>2224</v>
      </c>
      <c r="G134" s="22">
        <v>22325</v>
      </c>
      <c r="H134" s="23">
        <v>682</v>
      </c>
      <c r="I134" s="23">
        <v>682</v>
      </c>
      <c r="J134" s="17">
        <f t="shared" si="14"/>
        <v>74</v>
      </c>
      <c r="K134" s="18">
        <f t="shared" si="15"/>
        <v>3.441860465116279</v>
      </c>
      <c r="L134" s="17">
        <v>74</v>
      </c>
      <c r="M134" s="18">
        <f t="shared" si="16"/>
        <v>3.441860465116279</v>
      </c>
      <c r="N134" s="6">
        <f t="shared" si="17"/>
        <v>30.665467625899282</v>
      </c>
      <c r="O134" s="6">
        <f t="shared" si="18"/>
        <v>30.665467625899282</v>
      </c>
      <c r="P134" s="88"/>
      <c r="Z134" s="8"/>
      <c r="AA134" s="8"/>
      <c r="AB134" s="24"/>
    </row>
    <row r="135" spans="1:28" x14ac:dyDescent="0.2">
      <c r="A135" s="5" t="s">
        <v>178</v>
      </c>
      <c r="B135" s="5" t="s">
        <v>41</v>
      </c>
      <c r="C135" s="5">
        <v>450</v>
      </c>
      <c r="D135" s="15">
        <v>3150</v>
      </c>
      <c r="E135" s="15">
        <v>2699</v>
      </c>
      <c r="F135" s="15">
        <v>3200</v>
      </c>
      <c r="G135" s="22">
        <v>22326</v>
      </c>
      <c r="H135" s="23">
        <v>435</v>
      </c>
      <c r="I135" s="23">
        <v>435</v>
      </c>
      <c r="J135" s="17">
        <f t="shared" si="14"/>
        <v>50</v>
      </c>
      <c r="K135" s="18">
        <f t="shared" si="15"/>
        <v>1.5873015873015872</v>
      </c>
      <c r="L135" s="17">
        <v>50</v>
      </c>
      <c r="M135" s="18">
        <f t="shared" si="16"/>
        <v>1.5873015873015872</v>
      </c>
      <c r="N135" s="6">
        <f t="shared" si="17"/>
        <v>13.59375</v>
      </c>
      <c r="O135" s="6">
        <f t="shared" si="18"/>
        <v>13.59375</v>
      </c>
      <c r="P135" s="88"/>
      <c r="Z135" s="8"/>
      <c r="AA135" s="8"/>
      <c r="AB135" s="24"/>
    </row>
    <row r="136" spans="1:28" x14ac:dyDescent="0.2">
      <c r="A136" s="5" t="s">
        <v>178</v>
      </c>
      <c r="B136" s="5" t="s">
        <v>43</v>
      </c>
      <c r="C136" s="5">
        <v>575</v>
      </c>
      <c r="D136" s="15">
        <v>3050</v>
      </c>
      <c r="E136" s="15">
        <v>2554</v>
      </c>
      <c r="F136" s="15">
        <v>3152</v>
      </c>
      <c r="G136" s="22">
        <v>22328</v>
      </c>
      <c r="H136" s="23">
        <v>662</v>
      </c>
      <c r="I136" s="23">
        <v>662</v>
      </c>
      <c r="J136" s="17">
        <f t="shared" si="14"/>
        <v>102</v>
      </c>
      <c r="K136" s="18">
        <f t="shared" si="15"/>
        <v>3.3442622950819674</v>
      </c>
      <c r="L136" s="17">
        <v>102</v>
      </c>
      <c r="M136" s="18">
        <f t="shared" si="16"/>
        <v>3.3442622950819674</v>
      </c>
      <c r="N136" s="6">
        <f t="shared" si="17"/>
        <v>21.002538071065992</v>
      </c>
      <c r="O136" s="6">
        <f t="shared" si="18"/>
        <v>21.002538071065992</v>
      </c>
      <c r="P136" s="88"/>
      <c r="Z136" s="8"/>
      <c r="AA136" s="8"/>
      <c r="AB136" s="24"/>
    </row>
    <row r="137" spans="1:28" x14ac:dyDescent="0.2">
      <c r="A137" s="5" t="s">
        <v>178</v>
      </c>
      <c r="B137" s="5" t="s">
        <v>44</v>
      </c>
      <c r="C137" s="5">
        <v>0</v>
      </c>
      <c r="D137" s="15">
        <v>2200</v>
      </c>
      <c r="E137" s="15">
        <v>2177</v>
      </c>
      <c r="F137" s="15">
        <v>2180</v>
      </c>
      <c r="G137" s="22">
        <v>22329</v>
      </c>
      <c r="H137" s="23">
        <v>508</v>
      </c>
      <c r="I137" s="23">
        <v>0</v>
      </c>
      <c r="J137" s="17">
        <f t="shared" si="14"/>
        <v>-20</v>
      </c>
      <c r="K137" s="18">
        <f t="shared" si="15"/>
        <v>-0.90909090909090906</v>
      </c>
      <c r="L137" s="17">
        <v>20</v>
      </c>
      <c r="M137" s="18">
        <f t="shared" si="16"/>
        <v>0.90909090909090906</v>
      </c>
      <c r="N137" s="6">
        <f t="shared" si="17"/>
        <v>23.302752293577981</v>
      </c>
      <c r="O137" s="6">
        <f t="shared" si="18"/>
        <v>0</v>
      </c>
      <c r="P137" s="88"/>
      <c r="Z137" s="8"/>
      <c r="AA137" s="8"/>
      <c r="AB137" s="24"/>
    </row>
    <row r="138" spans="1:28" x14ac:dyDescent="0.2">
      <c r="A138" s="5" t="s">
        <v>178</v>
      </c>
      <c r="B138" s="5" t="s">
        <v>31</v>
      </c>
      <c r="C138" s="5">
        <v>0</v>
      </c>
      <c r="D138" s="15">
        <v>1700</v>
      </c>
      <c r="E138" s="15">
        <v>1778</v>
      </c>
      <c r="F138" s="15">
        <v>1895</v>
      </c>
      <c r="G138" s="22">
        <v>22330</v>
      </c>
      <c r="H138" s="23">
        <v>517</v>
      </c>
      <c r="I138" s="23">
        <v>517</v>
      </c>
      <c r="J138" s="17">
        <f t="shared" si="14"/>
        <v>195</v>
      </c>
      <c r="K138" s="18">
        <f t="shared" si="15"/>
        <v>11.470588235294118</v>
      </c>
      <c r="L138" s="17">
        <v>195</v>
      </c>
      <c r="M138" s="18">
        <f t="shared" si="16"/>
        <v>11.470588235294118</v>
      </c>
      <c r="N138" s="6">
        <f t="shared" si="17"/>
        <v>27.28232189973615</v>
      </c>
      <c r="O138" s="6">
        <f t="shared" si="18"/>
        <v>27.28232189973615</v>
      </c>
      <c r="P138" s="88"/>
      <c r="Z138" s="8"/>
      <c r="AA138" s="8"/>
      <c r="AB138" s="24"/>
    </row>
    <row r="139" spans="1:28" x14ac:dyDescent="0.2">
      <c r="A139" s="5" t="s">
        <v>178</v>
      </c>
      <c r="B139" s="5" t="s">
        <v>46</v>
      </c>
      <c r="C139" s="5">
        <v>0</v>
      </c>
      <c r="D139" s="15">
        <v>3350</v>
      </c>
      <c r="E139" s="15">
        <v>3436</v>
      </c>
      <c r="F139" s="15">
        <v>3447</v>
      </c>
      <c r="G139" s="22">
        <v>22331</v>
      </c>
      <c r="H139" s="23">
        <v>798</v>
      </c>
      <c r="I139" s="23">
        <v>798</v>
      </c>
      <c r="J139" s="17">
        <f t="shared" si="14"/>
        <v>97</v>
      </c>
      <c r="K139" s="18">
        <f t="shared" si="15"/>
        <v>2.8955223880597014</v>
      </c>
      <c r="L139" s="17">
        <v>97</v>
      </c>
      <c r="M139" s="18">
        <f t="shared" si="16"/>
        <v>2.8955223880597014</v>
      </c>
      <c r="N139" s="6">
        <f t="shared" si="17"/>
        <v>23.150565709312446</v>
      </c>
      <c r="O139" s="6">
        <f t="shared" si="18"/>
        <v>23.150565709312446</v>
      </c>
      <c r="P139" s="88"/>
      <c r="Z139" s="8"/>
      <c r="AA139" s="8"/>
      <c r="AB139" s="24"/>
    </row>
    <row r="140" spans="1:28" x14ac:dyDescent="0.2">
      <c r="A140" s="5" t="s">
        <v>178</v>
      </c>
      <c r="B140" s="5" t="s">
        <v>157</v>
      </c>
      <c r="C140" s="5">
        <v>0</v>
      </c>
      <c r="D140" s="15">
        <v>2100</v>
      </c>
      <c r="E140" s="15">
        <v>2185</v>
      </c>
      <c r="F140" s="15">
        <v>2214</v>
      </c>
      <c r="G140" s="22">
        <v>22332</v>
      </c>
      <c r="H140" s="23">
        <v>677</v>
      </c>
      <c r="I140" s="23">
        <v>677</v>
      </c>
      <c r="J140" s="17">
        <f t="shared" si="14"/>
        <v>114</v>
      </c>
      <c r="K140" s="18">
        <f t="shared" si="15"/>
        <v>5.4285714285714288</v>
      </c>
      <c r="L140" s="17">
        <v>114</v>
      </c>
      <c r="M140" s="18">
        <f t="shared" si="16"/>
        <v>5.4285714285714288</v>
      </c>
      <c r="N140" s="6">
        <f t="shared" si="17"/>
        <v>30.578139114724479</v>
      </c>
      <c r="O140" s="6">
        <f t="shared" si="18"/>
        <v>30.578139114724479</v>
      </c>
      <c r="P140" s="88"/>
      <c r="Z140" s="8"/>
      <c r="AA140" s="8"/>
      <c r="AB140" s="24"/>
    </row>
    <row r="141" spans="1:28" x14ac:dyDescent="0.2">
      <c r="A141" s="5" t="s">
        <v>178</v>
      </c>
      <c r="B141" s="5" t="s">
        <v>158</v>
      </c>
      <c r="C141" s="5">
        <v>0</v>
      </c>
      <c r="D141" s="15">
        <v>2997</v>
      </c>
      <c r="E141" s="15">
        <v>3075</v>
      </c>
      <c r="F141" s="15">
        <v>3113</v>
      </c>
      <c r="G141" s="22">
        <v>22347</v>
      </c>
      <c r="H141" s="23">
        <v>807</v>
      </c>
      <c r="I141" s="23">
        <v>0</v>
      </c>
      <c r="J141" s="17">
        <f t="shared" si="14"/>
        <v>116</v>
      </c>
      <c r="K141" s="18">
        <f t="shared" si="15"/>
        <v>3.8705372038705375</v>
      </c>
      <c r="L141" s="17">
        <v>116</v>
      </c>
      <c r="M141" s="18">
        <f t="shared" si="16"/>
        <v>3.8705372038705375</v>
      </c>
      <c r="N141" s="6">
        <f t="shared" si="17"/>
        <v>25.923546418246065</v>
      </c>
      <c r="O141" s="6">
        <f t="shared" si="18"/>
        <v>0</v>
      </c>
      <c r="P141" s="88"/>
      <c r="Z141" s="8"/>
      <c r="AA141" s="8"/>
      <c r="AB141" s="24"/>
    </row>
    <row r="142" spans="1:28" x14ac:dyDescent="0.2">
      <c r="A142" s="80" t="s">
        <v>178</v>
      </c>
      <c r="B142" s="80" t="s">
        <v>142</v>
      </c>
      <c r="C142" s="80">
        <v>0</v>
      </c>
      <c r="D142" s="82">
        <v>3100</v>
      </c>
      <c r="E142" s="82">
        <v>15</v>
      </c>
      <c r="F142" s="82">
        <v>3055</v>
      </c>
      <c r="G142" s="81">
        <v>2311</v>
      </c>
      <c r="H142" s="82">
        <v>628</v>
      </c>
      <c r="I142" s="82">
        <v>0</v>
      </c>
      <c r="J142" s="78">
        <f t="shared" si="14"/>
        <v>-45</v>
      </c>
      <c r="K142" s="77">
        <f t="shared" si="15"/>
        <v>-1.4516129032258065</v>
      </c>
      <c r="L142" s="78">
        <v>45</v>
      </c>
      <c r="M142" s="77">
        <f t="shared" si="16"/>
        <v>1.4516129032258065</v>
      </c>
      <c r="N142" s="79">
        <f t="shared" si="17"/>
        <v>20.556464811783961</v>
      </c>
      <c r="O142" s="79">
        <f t="shared" si="18"/>
        <v>0</v>
      </c>
      <c r="P142" s="88"/>
      <c r="Z142" s="8"/>
      <c r="AA142" s="8"/>
      <c r="AB142" s="24"/>
    </row>
    <row r="143" spans="1:28" x14ac:dyDescent="0.2">
      <c r="A143" s="5" t="s">
        <v>178</v>
      </c>
      <c r="B143" s="5" t="s">
        <v>38</v>
      </c>
      <c r="C143" s="5">
        <v>469</v>
      </c>
      <c r="D143" s="15">
        <v>3050</v>
      </c>
      <c r="E143" s="15">
        <v>2543</v>
      </c>
      <c r="F143" s="15">
        <v>3031</v>
      </c>
      <c r="G143" s="22">
        <v>2312</v>
      </c>
      <c r="H143" s="23">
        <v>126</v>
      </c>
      <c r="I143" s="23">
        <v>126</v>
      </c>
      <c r="J143" s="17">
        <f t="shared" si="14"/>
        <v>-19</v>
      </c>
      <c r="K143" s="18">
        <f t="shared" si="15"/>
        <v>-0.62295081967213117</v>
      </c>
      <c r="L143" s="17">
        <v>19</v>
      </c>
      <c r="M143" s="18">
        <f t="shared" si="16"/>
        <v>0.62295081967213117</v>
      </c>
      <c r="N143" s="6">
        <f t="shared" si="17"/>
        <v>4.1570438799076213</v>
      </c>
      <c r="O143" s="6">
        <f t="shared" si="18"/>
        <v>4.1570438799076213</v>
      </c>
      <c r="P143" s="88"/>
      <c r="Z143" s="8"/>
      <c r="AA143" s="8"/>
      <c r="AB143" s="24"/>
    </row>
    <row r="144" spans="1:28" x14ac:dyDescent="0.2">
      <c r="A144" s="5" t="s">
        <v>178</v>
      </c>
      <c r="B144" s="5" t="s">
        <v>157</v>
      </c>
      <c r="C144" s="5">
        <v>0</v>
      </c>
      <c r="D144" s="15">
        <v>2500</v>
      </c>
      <c r="E144" s="15">
        <v>2497</v>
      </c>
      <c r="F144" s="15">
        <v>2533</v>
      </c>
      <c r="G144" s="22">
        <v>2313</v>
      </c>
      <c r="H144" s="23">
        <v>309</v>
      </c>
      <c r="I144" s="23">
        <v>309</v>
      </c>
      <c r="J144" s="17">
        <f t="shared" si="14"/>
        <v>33</v>
      </c>
      <c r="K144" s="18">
        <f t="shared" si="15"/>
        <v>1.32</v>
      </c>
      <c r="L144" s="17">
        <v>33</v>
      </c>
      <c r="M144" s="18">
        <f t="shared" si="16"/>
        <v>1.32</v>
      </c>
      <c r="N144" s="6">
        <f t="shared" si="17"/>
        <v>12.198973549151205</v>
      </c>
      <c r="O144" s="6">
        <f t="shared" si="18"/>
        <v>12.198973549151205</v>
      </c>
      <c r="P144" s="88"/>
      <c r="Z144" s="8"/>
      <c r="AA144" s="8"/>
      <c r="AB144" s="24"/>
    </row>
    <row r="145" spans="1:28" x14ac:dyDescent="0.2">
      <c r="A145" s="5" t="s">
        <v>178</v>
      </c>
      <c r="B145" s="5" t="s">
        <v>30</v>
      </c>
      <c r="C145" s="5">
        <v>643</v>
      </c>
      <c r="D145" s="15">
        <v>3200</v>
      </c>
      <c r="E145" s="15">
        <v>2544</v>
      </c>
      <c r="F145" s="15">
        <v>3152</v>
      </c>
      <c r="G145" s="22">
        <v>2314</v>
      </c>
      <c r="H145" s="23">
        <v>363</v>
      </c>
      <c r="I145" s="23">
        <v>363</v>
      </c>
      <c r="J145" s="17">
        <f t="shared" si="14"/>
        <v>-48</v>
      </c>
      <c r="K145" s="18">
        <f t="shared" si="15"/>
        <v>-1.5</v>
      </c>
      <c r="L145" s="17">
        <v>48</v>
      </c>
      <c r="M145" s="18">
        <f t="shared" si="16"/>
        <v>1.5</v>
      </c>
      <c r="N145" s="6">
        <f t="shared" si="17"/>
        <v>11.516497461928934</v>
      </c>
      <c r="O145" s="6">
        <f t="shared" si="18"/>
        <v>11.516497461928934</v>
      </c>
      <c r="P145" s="88"/>
      <c r="Z145" s="8"/>
      <c r="AA145" s="8"/>
      <c r="AB145" s="24"/>
    </row>
    <row r="146" spans="1:28" x14ac:dyDescent="0.2">
      <c r="A146" s="5" t="s">
        <v>178</v>
      </c>
      <c r="B146" s="5" t="s">
        <v>105</v>
      </c>
      <c r="C146" s="5">
        <v>0</v>
      </c>
      <c r="D146" s="15">
        <v>2900</v>
      </c>
      <c r="E146" s="15">
        <v>2964</v>
      </c>
      <c r="F146" s="15">
        <v>3084</v>
      </c>
      <c r="G146" s="22">
        <v>2315</v>
      </c>
      <c r="H146" s="23">
        <v>387</v>
      </c>
      <c r="I146" s="23">
        <v>387</v>
      </c>
      <c r="J146" s="17">
        <f t="shared" si="14"/>
        <v>184</v>
      </c>
      <c r="K146" s="18">
        <f t="shared" si="15"/>
        <v>6.3448275862068968</v>
      </c>
      <c r="L146" s="17">
        <v>184</v>
      </c>
      <c r="M146" s="18">
        <f t="shared" si="16"/>
        <v>6.3448275862068968</v>
      </c>
      <c r="N146" s="6">
        <f t="shared" si="17"/>
        <v>12.54863813229572</v>
      </c>
      <c r="O146" s="6">
        <f t="shared" si="18"/>
        <v>12.54863813229572</v>
      </c>
      <c r="P146" s="88"/>
      <c r="Z146" s="8"/>
      <c r="AA146" s="8"/>
      <c r="AB146" s="24"/>
    </row>
    <row r="147" spans="1:28" x14ac:dyDescent="0.2">
      <c r="A147" s="5" t="s">
        <v>178</v>
      </c>
      <c r="B147" s="5" t="s">
        <v>39</v>
      </c>
      <c r="C147" s="5">
        <v>0</v>
      </c>
      <c r="D147" s="15">
        <v>4200</v>
      </c>
      <c r="E147" s="15">
        <v>4062</v>
      </c>
      <c r="F147" s="15">
        <v>4269</v>
      </c>
      <c r="G147" s="22">
        <v>2316</v>
      </c>
      <c r="H147" s="23">
        <v>242</v>
      </c>
      <c r="I147" s="23">
        <v>0</v>
      </c>
      <c r="J147" s="17">
        <f t="shared" si="14"/>
        <v>69</v>
      </c>
      <c r="K147" s="18">
        <f t="shared" si="15"/>
        <v>1.6428571428571428</v>
      </c>
      <c r="L147" s="17">
        <v>69</v>
      </c>
      <c r="M147" s="18">
        <f t="shared" si="16"/>
        <v>1.6428571428571428</v>
      </c>
      <c r="N147" s="6">
        <f t="shared" si="17"/>
        <v>5.6687748887327247</v>
      </c>
      <c r="O147" s="6">
        <f t="shared" si="18"/>
        <v>0</v>
      </c>
      <c r="P147" s="88"/>
      <c r="Z147" s="8"/>
      <c r="AA147" s="8"/>
      <c r="AB147" s="24"/>
    </row>
    <row r="148" spans="1:28" x14ac:dyDescent="0.2">
      <c r="A148" s="5" t="s">
        <v>178</v>
      </c>
      <c r="B148" s="5" t="s">
        <v>37</v>
      </c>
      <c r="C148" s="5">
        <v>769</v>
      </c>
      <c r="D148" s="15">
        <v>3900</v>
      </c>
      <c r="E148" s="15">
        <v>3203</v>
      </c>
      <c r="F148" s="15">
        <v>3935</v>
      </c>
      <c r="G148" s="22">
        <v>2317</v>
      </c>
      <c r="H148" s="23">
        <v>619</v>
      </c>
      <c r="I148" s="23">
        <v>619</v>
      </c>
      <c r="J148" s="17">
        <f t="shared" si="14"/>
        <v>35</v>
      </c>
      <c r="K148" s="18">
        <f t="shared" si="15"/>
        <v>0.89743589743589747</v>
      </c>
      <c r="L148" s="17">
        <v>35</v>
      </c>
      <c r="M148" s="18">
        <f t="shared" si="16"/>
        <v>0.89743589743589747</v>
      </c>
      <c r="N148" s="6">
        <f t="shared" si="17"/>
        <v>15.730622617534943</v>
      </c>
      <c r="O148" s="6">
        <f t="shared" si="18"/>
        <v>15.730622617534943</v>
      </c>
      <c r="P148" s="88"/>
      <c r="Z148" s="8"/>
      <c r="AA148" s="8"/>
      <c r="AB148" s="24"/>
    </row>
    <row r="149" spans="1:28" x14ac:dyDescent="0.2">
      <c r="A149" s="5" t="s">
        <v>178</v>
      </c>
      <c r="B149" s="5" t="s">
        <v>43</v>
      </c>
      <c r="C149" s="5">
        <v>0</v>
      </c>
      <c r="D149" s="15">
        <v>2850</v>
      </c>
      <c r="E149" s="15">
        <v>2835</v>
      </c>
      <c r="F149" s="15">
        <v>2867</v>
      </c>
      <c r="G149" s="22">
        <v>2318</v>
      </c>
      <c r="H149" s="23">
        <v>706</v>
      </c>
      <c r="I149" s="23">
        <v>706</v>
      </c>
      <c r="J149" s="17">
        <f t="shared" si="14"/>
        <v>17</v>
      </c>
      <c r="K149" s="18">
        <f t="shared" si="15"/>
        <v>0.59649122807017541</v>
      </c>
      <c r="L149" s="17">
        <v>17</v>
      </c>
      <c r="M149" s="18">
        <f t="shared" si="16"/>
        <v>0.59649122807017541</v>
      </c>
      <c r="N149" s="6">
        <f t="shared" si="17"/>
        <v>24.625043599581442</v>
      </c>
      <c r="O149" s="6">
        <f t="shared" si="18"/>
        <v>24.625043599581442</v>
      </c>
      <c r="P149" s="88"/>
      <c r="Z149" s="8"/>
      <c r="AA149" s="8"/>
      <c r="AB149" s="24"/>
    </row>
    <row r="150" spans="1:28" x14ac:dyDescent="0.2">
      <c r="A150" s="5" t="s">
        <v>178</v>
      </c>
      <c r="B150" s="5" t="s">
        <v>165</v>
      </c>
      <c r="C150" s="5">
        <v>508</v>
      </c>
      <c r="D150" s="15">
        <v>2400</v>
      </c>
      <c r="E150" s="15">
        <v>1974</v>
      </c>
      <c r="F150" s="15">
        <v>2553</v>
      </c>
      <c r="G150" s="22">
        <v>2319</v>
      </c>
      <c r="H150" s="23">
        <v>537</v>
      </c>
      <c r="I150" s="23">
        <v>537</v>
      </c>
      <c r="J150" s="17">
        <f t="shared" si="14"/>
        <v>153</v>
      </c>
      <c r="K150" s="18">
        <f t="shared" si="15"/>
        <v>6.375</v>
      </c>
      <c r="L150" s="17">
        <v>153</v>
      </c>
      <c r="M150" s="18">
        <f t="shared" si="16"/>
        <v>6.375</v>
      </c>
      <c r="N150" s="6">
        <f t="shared" si="17"/>
        <v>21.034077555816687</v>
      </c>
      <c r="O150" s="6">
        <f t="shared" si="18"/>
        <v>21.034077555816687</v>
      </c>
      <c r="P150" s="88"/>
      <c r="Z150" s="8"/>
      <c r="AA150" s="8"/>
      <c r="AB150" s="24"/>
    </row>
    <row r="151" spans="1:28" x14ac:dyDescent="0.2">
      <c r="A151" s="5" t="s">
        <v>178</v>
      </c>
      <c r="B151" s="5" t="s">
        <v>141</v>
      </c>
      <c r="C151" s="5">
        <v>0</v>
      </c>
      <c r="D151" s="15">
        <v>2350</v>
      </c>
      <c r="E151" s="15">
        <v>2430</v>
      </c>
      <c r="F151" s="15">
        <v>2553</v>
      </c>
      <c r="G151" s="22">
        <v>2320</v>
      </c>
      <c r="H151" s="23">
        <v>493</v>
      </c>
      <c r="I151" s="23">
        <v>0</v>
      </c>
      <c r="J151" s="17">
        <f t="shared" si="14"/>
        <v>203</v>
      </c>
      <c r="K151" s="18">
        <f t="shared" si="15"/>
        <v>8.6382978723404253</v>
      </c>
      <c r="L151" s="17">
        <v>203</v>
      </c>
      <c r="M151" s="18">
        <f t="shared" si="16"/>
        <v>8.6382978723404253</v>
      </c>
      <c r="N151" s="6">
        <f t="shared" si="17"/>
        <v>19.310614962788875</v>
      </c>
      <c r="O151" s="6">
        <f t="shared" si="18"/>
        <v>0</v>
      </c>
      <c r="P151" s="88"/>
      <c r="Z151" s="8"/>
      <c r="AA151" s="8"/>
      <c r="AB151" s="24"/>
    </row>
    <row r="152" spans="1:28" x14ac:dyDescent="0.2">
      <c r="A152" s="5" t="s">
        <v>178</v>
      </c>
      <c r="B152" s="5" t="s">
        <v>34</v>
      </c>
      <c r="C152" s="5">
        <v>0</v>
      </c>
      <c r="D152" s="15">
        <v>3800</v>
      </c>
      <c r="E152" s="15">
        <v>3783</v>
      </c>
      <c r="F152" s="15">
        <v>3887</v>
      </c>
      <c r="G152" s="22">
        <v>2321</v>
      </c>
      <c r="H152" s="23">
        <v>686</v>
      </c>
      <c r="I152" s="23">
        <v>686</v>
      </c>
      <c r="J152" s="17">
        <f t="shared" si="14"/>
        <v>87</v>
      </c>
      <c r="K152" s="18">
        <f t="shared" si="15"/>
        <v>2.2894736842105261</v>
      </c>
      <c r="L152" s="17">
        <v>87</v>
      </c>
      <c r="M152" s="18">
        <f t="shared" si="16"/>
        <v>2.2894736842105261</v>
      </c>
      <c r="N152" s="6">
        <f t="shared" si="17"/>
        <v>17.648572163622333</v>
      </c>
      <c r="O152" s="6">
        <f t="shared" si="18"/>
        <v>17.648572163622333</v>
      </c>
      <c r="P152" s="88"/>
      <c r="Z152" s="8"/>
      <c r="AA152" s="8"/>
      <c r="AB152" s="24"/>
    </row>
    <row r="153" spans="1:28" x14ac:dyDescent="0.2">
      <c r="A153" s="5" t="s">
        <v>178</v>
      </c>
      <c r="B153" s="5" t="s">
        <v>40</v>
      </c>
      <c r="C153" s="5">
        <v>0</v>
      </c>
      <c r="D153" s="15">
        <v>2250</v>
      </c>
      <c r="E153" s="15">
        <v>2325</v>
      </c>
      <c r="F153" s="15">
        <v>2427</v>
      </c>
      <c r="G153" s="22">
        <v>2322</v>
      </c>
      <c r="H153" s="23">
        <v>522</v>
      </c>
      <c r="I153" s="23">
        <v>522</v>
      </c>
      <c r="J153" s="17">
        <f t="shared" si="14"/>
        <v>177</v>
      </c>
      <c r="K153" s="18">
        <f t="shared" si="15"/>
        <v>7.8666666666666663</v>
      </c>
      <c r="L153" s="17">
        <v>177</v>
      </c>
      <c r="M153" s="18">
        <f t="shared" si="16"/>
        <v>7.8666666666666663</v>
      </c>
      <c r="N153" s="6">
        <f t="shared" si="17"/>
        <v>21.508034610630407</v>
      </c>
      <c r="O153" s="6">
        <f t="shared" si="18"/>
        <v>21.508034610630407</v>
      </c>
      <c r="P153" s="88"/>
      <c r="Z153" s="8"/>
      <c r="AA153" s="8"/>
      <c r="AB153" s="24"/>
    </row>
    <row r="154" spans="1:28" x14ac:dyDescent="0.2">
      <c r="A154" s="5" t="s">
        <v>178</v>
      </c>
      <c r="B154" s="5" t="s">
        <v>140</v>
      </c>
      <c r="C154" s="5">
        <v>0</v>
      </c>
      <c r="D154" s="15">
        <v>3600</v>
      </c>
      <c r="E154" s="15">
        <v>3594</v>
      </c>
      <c r="F154" s="15">
        <v>3597</v>
      </c>
      <c r="G154" s="22">
        <v>2323</v>
      </c>
      <c r="H154" s="23">
        <v>435</v>
      </c>
      <c r="I154" s="23">
        <v>0</v>
      </c>
      <c r="J154" s="17">
        <f t="shared" si="14"/>
        <v>-3</v>
      </c>
      <c r="K154" s="18">
        <f t="shared" si="15"/>
        <v>-8.3333333333333329E-2</v>
      </c>
      <c r="L154" s="17">
        <v>3</v>
      </c>
      <c r="M154" s="18">
        <f t="shared" si="16"/>
        <v>8.3333333333333329E-2</v>
      </c>
      <c r="N154" s="6">
        <f t="shared" si="17"/>
        <v>12.093411175979984</v>
      </c>
      <c r="O154" s="6">
        <f t="shared" si="18"/>
        <v>0</v>
      </c>
      <c r="P154" s="88"/>
      <c r="Z154" s="8"/>
      <c r="AA154" s="8"/>
      <c r="AB154" s="24"/>
    </row>
    <row r="155" spans="1:28" x14ac:dyDescent="0.2">
      <c r="A155" s="5" t="s">
        <v>178</v>
      </c>
      <c r="B155" s="5" t="s">
        <v>46</v>
      </c>
      <c r="C155" s="5">
        <v>0</v>
      </c>
      <c r="D155" s="15">
        <v>3050</v>
      </c>
      <c r="E155" s="15">
        <v>3033</v>
      </c>
      <c r="F155" s="15">
        <v>2963</v>
      </c>
      <c r="G155" s="22">
        <v>2324</v>
      </c>
      <c r="H155" s="23">
        <v>411</v>
      </c>
      <c r="I155" s="23">
        <v>411</v>
      </c>
      <c r="J155" s="17">
        <f t="shared" si="14"/>
        <v>-87</v>
      </c>
      <c r="K155" s="18">
        <f t="shared" si="15"/>
        <v>-2.8524590163934427</v>
      </c>
      <c r="L155" s="17">
        <v>87</v>
      </c>
      <c r="M155" s="18">
        <f t="shared" si="16"/>
        <v>2.8524590163934427</v>
      </c>
      <c r="N155" s="6">
        <f t="shared" si="17"/>
        <v>13.871076611542357</v>
      </c>
      <c r="O155" s="6">
        <f t="shared" si="18"/>
        <v>13.871076611542357</v>
      </c>
      <c r="P155" s="88"/>
      <c r="Z155" s="8"/>
      <c r="AA155" s="8"/>
      <c r="AB155" s="24"/>
    </row>
    <row r="156" spans="1:28" x14ac:dyDescent="0.2">
      <c r="A156" s="5" t="s">
        <v>178</v>
      </c>
      <c r="B156" s="5" t="s">
        <v>32</v>
      </c>
      <c r="C156" s="5">
        <v>0</v>
      </c>
      <c r="D156" s="15">
        <v>3550</v>
      </c>
      <c r="E156" s="15">
        <v>3620</v>
      </c>
      <c r="F156" s="15">
        <v>3664</v>
      </c>
      <c r="G156" s="22">
        <v>2325</v>
      </c>
      <c r="H156" s="23">
        <v>774</v>
      </c>
      <c r="I156" s="23">
        <v>774</v>
      </c>
      <c r="J156" s="17">
        <f t="shared" si="14"/>
        <v>114</v>
      </c>
      <c r="K156" s="18">
        <f t="shared" si="15"/>
        <v>3.211267605633803</v>
      </c>
      <c r="L156" s="17">
        <v>114</v>
      </c>
      <c r="M156" s="18">
        <f t="shared" si="16"/>
        <v>3.211267605633803</v>
      </c>
      <c r="N156" s="6">
        <f t="shared" si="17"/>
        <v>21.124454148471614</v>
      </c>
      <c r="O156" s="6">
        <f t="shared" si="18"/>
        <v>21.124454148471614</v>
      </c>
      <c r="P156" s="88"/>
      <c r="Z156" s="8"/>
      <c r="AA156" s="8"/>
      <c r="AB156" s="24"/>
    </row>
    <row r="157" spans="1:28" x14ac:dyDescent="0.2">
      <c r="A157" s="5" t="s">
        <v>178</v>
      </c>
      <c r="B157" s="5" t="s">
        <v>36</v>
      </c>
      <c r="C157" s="5">
        <v>0</v>
      </c>
      <c r="D157" s="15">
        <v>2900</v>
      </c>
      <c r="E157" s="15">
        <v>2897</v>
      </c>
      <c r="F157" s="15">
        <v>2939</v>
      </c>
      <c r="G157" s="22">
        <v>2326</v>
      </c>
      <c r="H157" s="23">
        <v>247</v>
      </c>
      <c r="I157" s="23">
        <v>247</v>
      </c>
      <c r="J157" s="17">
        <f t="shared" si="14"/>
        <v>39</v>
      </c>
      <c r="K157" s="18">
        <f t="shared" si="15"/>
        <v>1.3448275862068966</v>
      </c>
      <c r="L157" s="17">
        <v>39</v>
      </c>
      <c r="M157" s="18">
        <f t="shared" si="16"/>
        <v>1.3448275862068966</v>
      </c>
      <c r="N157" s="6">
        <f t="shared" si="17"/>
        <v>8.4042191221503906</v>
      </c>
      <c r="O157" s="6">
        <f t="shared" si="18"/>
        <v>8.4042191221503906</v>
      </c>
      <c r="P157" s="88"/>
      <c r="Z157" s="8"/>
      <c r="AA157" s="8"/>
      <c r="AB157" s="24"/>
    </row>
    <row r="158" spans="1:28" x14ac:dyDescent="0.2">
      <c r="A158" s="5" t="s">
        <v>178</v>
      </c>
      <c r="B158" s="5" t="s">
        <v>31</v>
      </c>
      <c r="C158" s="5">
        <v>0</v>
      </c>
      <c r="D158" s="15">
        <v>3000</v>
      </c>
      <c r="E158" s="15">
        <v>3064</v>
      </c>
      <c r="F158" s="15">
        <v>3123</v>
      </c>
      <c r="G158" s="22">
        <v>2327</v>
      </c>
      <c r="H158" s="23">
        <v>832</v>
      </c>
      <c r="I158" s="23">
        <v>0</v>
      </c>
      <c r="J158" s="17">
        <f t="shared" si="14"/>
        <v>123</v>
      </c>
      <c r="K158" s="18">
        <f t="shared" si="15"/>
        <v>4.0999999999999996</v>
      </c>
      <c r="L158" s="17">
        <v>123</v>
      </c>
      <c r="M158" s="18">
        <f t="shared" si="16"/>
        <v>4.0999999999999996</v>
      </c>
      <c r="N158" s="6">
        <f t="shared" si="17"/>
        <v>26.641050272174191</v>
      </c>
      <c r="O158" s="6">
        <f t="shared" si="18"/>
        <v>0</v>
      </c>
      <c r="P158" s="88"/>
      <c r="Z158" s="8"/>
      <c r="AA158" s="8"/>
      <c r="AB158" s="24"/>
    </row>
    <row r="159" spans="1:28" x14ac:dyDescent="0.2">
      <c r="A159" s="5" t="s">
        <v>178</v>
      </c>
      <c r="B159" s="5" t="s">
        <v>44</v>
      </c>
      <c r="C159" s="5">
        <v>508</v>
      </c>
      <c r="D159" s="15">
        <v>2700</v>
      </c>
      <c r="E159" s="15">
        <v>2319</v>
      </c>
      <c r="F159" s="15">
        <v>2794</v>
      </c>
      <c r="G159" s="22">
        <v>2328</v>
      </c>
      <c r="H159" s="23">
        <v>517</v>
      </c>
      <c r="I159" s="23">
        <v>517</v>
      </c>
      <c r="J159" s="17">
        <f t="shared" si="14"/>
        <v>94</v>
      </c>
      <c r="K159" s="18">
        <f t="shared" si="15"/>
        <v>3.4814814814814814</v>
      </c>
      <c r="L159" s="17">
        <v>94</v>
      </c>
      <c r="M159" s="18">
        <f t="shared" si="16"/>
        <v>3.4814814814814814</v>
      </c>
      <c r="N159" s="6">
        <f t="shared" si="17"/>
        <v>18.503937007874015</v>
      </c>
      <c r="O159" s="6">
        <f t="shared" si="18"/>
        <v>18.503937007874015</v>
      </c>
      <c r="P159" s="88"/>
      <c r="Z159" s="8"/>
      <c r="AA159" s="8"/>
      <c r="AB159" s="24"/>
    </row>
    <row r="160" spans="1:28" x14ac:dyDescent="0.2">
      <c r="A160" s="5" t="s">
        <v>178</v>
      </c>
      <c r="B160" s="5" t="s">
        <v>33</v>
      </c>
      <c r="C160" s="5">
        <v>599</v>
      </c>
      <c r="D160" s="15">
        <v>3700</v>
      </c>
      <c r="E160" s="15">
        <v>3180</v>
      </c>
      <c r="F160" s="15">
        <v>3839</v>
      </c>
      <c r="G160" s="22">
        <v>2329</v>
      </c>
      <c r="H160" s="23">
        <v>421</v>
      </c>
      <c r="I160" s="23">
        <v>421</v>
      </c>
      <c r="J160" s="17">
        <f t="shared" si="14"/>
        <v>139</v>
      </c>
      <c r="K160" s="18">
        <f t="shared" si="15"/>
        <v>3.7567567567567566</v>
      </c>
      <c r="L160" s="17">
        <v>139</v>
      </c>
      <c r="M160" s="18">
        <f t="shared" si="16"/>
        <v>3.7567567567567566</v>
      </c>
      <c r="N160" s="6">
        <f t="shared" si="17"/>
        <v>10.966397499348789</v>
      </c>
      <c r="O160" s="6">
        <f t="shared" si="18"/>
        <v>10.966397499348789</v>
      </c>
      <c r="P160" s="88"/>
      <c r="Z160" s="8"/>
      <c r="AA160" s="8"/>
      <c r="AB160" s="24"/>
    </row>
    <row r="161" spans="1:28" x14ac:dyDescent="0.2">
      <c r="A161" s="5" t="s">
        <v>178</v>
      </c>
      <c r="B161" s="5" t="s">
        <v>107</v>
      </c>
      <c r="C161" s="5">
        <v>0</v>
      </c>
      <c r="D161" s="15">
        <v>3500</v>
      </c>
      <c r="E161" s="15">
        <v>3494</v>
      </c>
      <c r="F161" s="15">
        <v>3519</v>
      </c>
      <c r="G161" s="22">
        <v>2330</v>
      </c>
      <c r="H161" s="23">
        <v>459</v>
      </c>
      <c r="I161" s="23">
        <v>0</v>
      </c>
      <c r="J161" s="17">
        <f t="shared" si="14"/>
        <v>19</v>
      </c>
      <c r="K161" s="18">
        <f t="shared" si="15"/>
        <v>0.54285714285714282</v>
      </c>
      <c r="L161" s="17">
        <v>19</v>
      </c>
      <c r="M161" s="18">
        <f t="shared" si="16"/>
        <v>0.54285714285714282</v>
      </c>
      <c r="N161" s="6">
        <f t="shared" si="17"/>
        <v>13.043478260869566</v>
      </c>
      <c r="O161" s="6">
        <f t="shared" si="18"/>
        <v>0</v>
      </c>
      <c r="P161" s="88"/>
      <c r="Z161" s="8"/>
      <c r="AA161" s="8"/>
      <c r="AB161" s="24"/>
    </row>
    <row r="162" spans="1:28" x14ac:dyDescent="0.2">
      <c r="A162" s="5" t="s">
        <v>178</v>
      </c>
      <c r="B162" s="5" t="s">
        <v>158</v>
      </c>
      <c r="C162" s="5">
        <v>0</v>
      </c>
      <c r="D162" s="15">
        <v>2300</v>
      </c>
      <c r="E162" s="15">
        <v>75</v>
      </c>
      <c r="F162" s="15">
        <v>2504</v>
      </c>
      <c r="G162" s="22">
        <v>2349</v>
      </c>
      <c r="H162" s="23">
        <v>387</v>
      </c>
      <c r="I162" s="23">
        <v>0</v>
      </c>
      <c r="J162" s="17">
        <f t="shared" si="14"/>
        <v>204</v>
      </c>
      <c r="K162" s="18">
        <f t="shared" si="15"/>
        <v>8.8695652173913047</v>
      </c>
      <c r="L162" s="17">
        <v>204</v>
      </c>
      <c r="M162" s="18">
        <f t="shared" si="16"/>
        <v>8.8695652173913047</v>
      </c>
      <c r="N162" s="6">
        <f t="shared" si="17"/>
        <v>15.455271565495208</v>
      </c>
      <c r="O162" s="6">
        <f t="shared" si="18"/>
        <v>0</v>
      </c>
      <c r="P162" s="88"/>
      <c r="Z162" s="8"/>
      <c r="AA162" s="8"/>
      <c r="AB162" s="24"/>
    </row>
    <row r="163" spans="1:28" s="34" customFormat="1" ht="15" x14ac:dyDescent="0.25">
      <c r="A163" s="30"/>
      <c r="B163" s="30"/>
      <c r="C163" s="30">
        <f>SUM(C124:C162)</f>
        <v>5575</v>
      </c>
      <c r="D163" s="30">
        <f>SUM(D124:D162)</f>
        <v>111647</v>
      </c>
      <c r="E163" s="30">
        <f>SUM(E124:E162)</f>
        <v>101013</v>
      </c>
      <c r="F163" s="30">
        <f>SUM(F124:F162)</f>
        <v>114128</v>
      </c>
      <c r="G163" s="31"/>
      <c r="H163" s="30">
        <f>SUM(H124:H162)</f>
        <v>19959</v>
      </c>
      <c r="I163" s="30">
        <f>SUM(I124:I162)</f>
        <v>12180</v>
      </c>
      <c r="J163" s="32"/>
      <c r="K163" s="33">
        <f t="shared" si="15"/>
        <v>0</v>
      </c>
      <c r="L163" s="30">
        <f>SUM(L124:L162)</f>
        <v>3121</v>
      </c>
      <c r="M163" s="38">
        <f t="shared" si="16"/>
        <v>2.7954177004308223</v>
      </c>
      <c r="N163" s="33">
        <f t="shared" si="17"/>
        <v>17.488258797140055</v>
      </c>
      <c r="O163" s="33">
        <f t="shared" si="18"/>
        <v>10.672227674190383</v>
      </c>
      <c r="P163" s="88"/>
    </row>
    <row r="164" spans="1:28" x14ac:dyDescent="0.2">
      <c r="A164" s="5" t="s">
        <v>178</v>
      </c>
      <c r="B164" s="5" t="s">
        <v>80</v>
      </c>
      <c r="C164" s="5">
        <v>0</v>
      </c>
      <c r="D164" s="15">
        <v>300</v>
      </c>
      <c r="E164" s="15">
        <v>254</v>
      </c>
      <c r="F164" s="15">
        <v>314</v>
      </c>
      <c r="G164" s="22">
        <v>22681</v>
      </c>
      <c r="H164" s="23">
        <v>169</v>
      </c>
      <c r="I164" s="23">
        <v>169</v>
      </c>
      <c r="J164" s="17">
        <f t="shared" ref="J164:J178" si="19">F164-D164</f>
        <v>14</v>
      </c>
      <c r="K164" s="18">
        <f t="shared" si="15"/>
        <v>4.666666666666667</v>
      </c>
      <c r="L164" s="17">
        <v>14</v>
      </c>
      <c r="M164" s="18">
        <f t="shared" si="16"/>
        <v>4.666666666666667</v>
      </c>
      <c r="N164" s="6">
        <f t="shared" si="17"/>
        <v>53.821656050955411</v>
      </c>
      <c r="O164" s="6">
        <f t="shared" si="18"/>
        <v>53.821656050955411</v>
      </c>
      <c r="P164" s="88" t="s">
        <v>119</v>
      </c>
      <c r="Z164" s="8"/>
      <c r="AA164" s="8"/>
      <c r="AB164" s="24"/>
    </row>
    <row r="165" spans="1:28" x14ac:dyDescent="0.2">
      <c r="A165" s="5" t="s">
        <v>178</v>
      </c>
      <c r="B165" s="5" t="s">
        <v>81</v>
      </c>
      <c r="C165" s="5">
        <v>0</v>
      </c>
      <c r="D165" s="15">
        <v>400</v>
      </c>
      <c r="E165" s="15">
        <v>351</v>
      </c>
      <c r="F165" s="15">
        <v>406</v>
      </c>
      <c r="G165" s="22">
        <v>22682</v>
      </c>
      <c r="H165" s="23">
        <v>266</v>
      </c>
      <c r="I165" s="23">
        <v>266</v>
      </c>
      <c r="J165" s="17">
        <f t="shared" si="19"/>
        <v>6</v>
      </c>
      <c r="K165" s="18">
        <f t="shared" si="15"/>
        <v>1.5</v>
      </c>
      <c r="L165" s="17">
        <v>6</v>
      </c>
      <c r="M165" s="18">
        <f t="shared" si="16"/>
        <v>1.5</v>
      </c>
      <c r="N165" s="6">
        <f t="shared" si="17"/>
        <v>65.517241379310349</v>
      </c>
      <c r="O165" s="6">
        <f t="shared" si="18"/>
        <v>65.517241379310349</v>
      </c>
      <c r="P165" s="88"/>
      <c r="Z165" s="8"/>
      <c r="AA165" s="8"/>
      <c r="AB165" s="24"/>
    </row>
    <row r="166" spans="1:28" x14ac:dyDescent="0.2">
      <c r="A166" s="5" t="s">
        <v>178</v>
      </c>
      <c r="B166" s="5" t="s">
        <v>82</v>
      </c>
      <c r="C166" s="5">
        <v>0</v>
      </c>
      <c r="D166" s="15">
        <v>400</v>
      </c>
      <c r="E166" s="15">
        <v>372</v>
      </c>
      <c r="F166" s="15">
        <v>382</v>
      </c>
      <c r="G166" s="22">
        <v>22683</v>
      </c>
      <c r="H166" s="23">
        <v>111</v>
      </c>
      <c r="I166" s="23">
        <v>111</v>
      </c>
      <c r="J166" s="17">
        <f t="shared" si="19"/>
        <v>-18</v>
      </c>
      <c r="K166" s="18">
        <f t="shared" si="15"/>
        <v>-4.5</v>
      </c>
      <c r="L166" s="17">
        <v>18</v>
      </c>
      <c r="M166" s="18">
        <f t="shared" si="16"/>
        <v>4.5</v>
      </c>
      <c r="N166" s="6">
        <f t="shared" si="17"/>
        <v>29.05759162303665</v>
      </c>
      <c r="O166" s="6">
        <f t="shared" si="18"/>
        <v>29.05759162303665</v>
      </c>
      <c r="P166" s="88"/>
      <c r="Z166" s="8"/>
      <c r="AA166" s="8"/>
      <c r="AB166" s="24"/>
    </row>
    <row r="167" spans="1:28" x14ac:dyDescent="0.2">
      <c r="A167" s="5" t="s">
        <v>178</v>
      </c>
      <c r="B167" s="5" t="s">
        <v>83</v>
      </c>
      <c r="C167" s="5">
        <v>0</v>
      </c>
      <c r="D167" s="15">
        <v>350</v>
      </c>
      <c r="E167" s="15">
        <v>299</v>
      </c>
      <c r="F167" s="15">
        <v>363</v>
      </c>
      <c r="G167" s="22">
        <v>22684</v>
      </c>
      <c r="H167" s="23">
        <v>111</v>
      </c>
      <c r="I167" s="23">
        <v>111</v>
      </c>
      <c r="J167" s="17">
        <f t="shared" si="19"/>
        <v>13</v>
      </c>
      <c r="K167" s="18">
        <f t="shared" si="15"/>
        <v>3.7142857142857144</v>
      </c>
      <c r="L167" s="17">
        <v>13</v>
      </c>
      <c r="M167" s="18">
        <f t="shared" si="16"/>
        <v>3.7142857142857144</v>
      </c>
      <c r="N167" s="6">
        <f t="shared" si="17"/>
        <v>30.578512396694215</v>
      </c>
      <c r="O167" s="6">
        <f t="shared" si="18"/>
        <v>30.578512396694215</v>
      </c>
      <c r="P167" s="88"/>
      <c r="Z167" s="8"/>
      <c r="AA167" s="8"/>
      <c r="AB167" s="24"/>
    </row>
    <row r="168" spans="1:28" x14ac:dyDescent="0.2">
      <c r="A168" s="5" t="s">
        <v>178</v>
      </c>
      <c r="B168" s="5" t="s">
        <v>84</v>
      </c>
      <c r="C168" s="5">
        <v>0</v>
      </c>
      <c r="D168" s="15">
        <v>500</v>
      </c>
      <c r="E168" s="15">
        <v>456</v>
      </c>
      <c r="F168" s="15">
        <v>517</v>
      </c>
      <c r="G168" s="22">
        <v>22685</v>
      </c>
      <c r="H168" s="23">
        <v>367</v>
      </c>
      <c r="I168" s="23">
        <v>367</v>
      </c>
      <c r="J168" s="17">
        <f t="shared" si="19"/>
        <v>17</v>
      </c>
      <c r="K168" s="18">
        <f t="shared" si="15"/>
        <v>3.4</v>
      </c>
      <c r="L168" s="17">
        <v>17</v>
      </c>
      <c r="M168" s="18">
        <f t="shared" si="16"/>
        <v>3.4</v>
      </c>
      <c r="N168" s="6">
        <f t="shared" si="17"/>
        <v>70.986460348162481</v>
      </c>
      <c r="O168" s="6">
        <f t="shared" si="18"/>
        <v>70.986460348162481</v>
      </c>
      <c r="P168" s="88"/>
      <c r="Z168" s="8"/>
      <c r="AA168" s="8"/>
      <c r="AB168" s="24"/>
    </row>
    <row r="169" spans="1:28" x14ac:dyDescent="0.2">
      <c r="A169" s="5" t="s">
        <v>178</v>
      </c>
      <c r="B169" s="5" t="s">
        <v>85</v>
      </c>
      <c r="C169" s="5">
        <v>0</v>
      </c>
      <c r="D169" s="15">
        <v>200</v>
      </c>
      <c r="E169" s="15">
        <v>161</v>
      </c>
      <c r="F169" s="15">
        <v>213</v>
      </c>
      <c r="G169" s="22">
        <v>22686</v>
      </c>
      <c r="H169" s="23">
        <v>198</v>
      </c>
      <c r="I169" s="23">
        <v>198</v>
      </c>
      <c r="J169" s="17">
        <f t="shared" si="19"/>
        <v>13</v>
      </c>
      <c r="K169" s="18">
        <f t="shared" si="15"/>
        <v>6.5</v>
      </c>
      <c r="L169" s="17">
        <v>13</v>
      </c>
      <c r="M169" s="18">
        <f t="shared" si="16"/>
        <v>6.5</v>
      </c>
      <c r="N169" s="6">
        <f t="shared" si="17"/>
        <v>92.957746478873247</v>
      </c>
      <c r="O169" s="6">
        <f t="shared" si="18"/>
        <v>92.957746478873247</v>
      </c>
      <c r="P169" s="88"/>
      <c r="Z169" s="8"/>
      <c r="AA169" s="8"/>
      <c r="AB169" s="24"/>
    </row>
    <row r="170" spans="1:28" x14ac:dyDescent="0.2">
      <c r="A170" s="5" t="s">
        <v>178</v>
      </c>
      <c r="B170" s="5" t="s">
        <v>86</v>
      </c>
      <c r="C170" s="5">
        <v>0</v>
      </c>
      <c r="D170" s="15">
        <v>200</v>
      </c>
      <c r="E170" s="15">
        <v>187</v>
      </c>
      <c r="F170" s="15">
        <v>411</v>
      </c>
      <c r="G170" s="22">
        <v>22687</v>
      </c>
      <c r="H170" s="23">
        <v>343</v>
      </c>
      <c r="I170" s="23">
        <v>343</v>
      </c>
      <c r="J170" s="17">
        <f t="shared" si="19"/>
        <v>211</v>
      </c>
      <c r="K170" s="18">
        <f t="shared" si="15"/>
        <v>105.5</v>
      </c>
      <c r="L170" s="17">
        <v>211</v>
      </c>
      <c r="M170" s="18">
        <f t="shared" si="16"/>
        <v>105.5</v>
      </c>
      <c r="N170" s="6">
        <f t="shared" si="17"/>
        <v>83.454987834549868</v>
      </c>
      <c r="O170" s="6">
        <f t="shared" si="18"/>
        <v>83.454987834549868</v>
      </c>
      <c r="P170" s="88"/>
      <c r="Z170" s="8"/>
      <c r="AA170" s="8"/>
      <c r="AB170" s="24"/>
    </row>
    <row r="171" spans="1:28" x14ac:dyDescent="0.2">
      <c r="A171" s="5" t="s">
        <v>178</v>
      </c>
      <c r="B171" s="5" t="s">
        <v>87</v>
      </c>
      <c r="C171" s="5">
        <v>0</v>
      </c>
      <c r="D171" s="15">
        <v>400</v>
      </c>
      <c r="E171" s="15">
        <v>359</v>
      </c>
      <c r="F171" s="15">
        <v>411</v>
      </c>
      <c r="G171" s="22">
        <v>22688</v>
      </c>
      <c r="H171" s="23">
        <v>372</v>
      </c>
      <c r="I171" s="23">
        <v>372</v>
      </c>
      <c r="J171" s="17">
        <f t="shared" si="19"/>
        <v>11</v>
      </c>
      <c r="K171" s="18">
        <f t="shared" si="15"/>
        <v>2.75</v>
      </c>
      <c r="L171" s="17">
        <v>11</v>
      </c>
      <c r="M171" s="18">
        <f t="shared" si="16"/>
        <v>2.75</v>
      </c>
      <c r="N171" s="6">
        <f t="shared" si="17"/>
        <v>90.510948905109487</v>
      </c>
      <c r="O171" s="6">
        <f t="shared" si="18"/>
        <v>90.510948905109487</v>
      </c>
      <c r="P171" s="88"/>
      <c r="Z171" s="8"/>
      <c r="AA171" s="8"/>
      <c r="AB171" s="24"/>
    </row>
    <row r="172" spans="1:28" x14ac:dyDescent="0.2">
      <c r="A172" s="5" t="s">
        <v>178</v>
      </c>
      <c r="B172" s="5" t="s">
        <v>88</v>
      </c>
      <c r="C172" s="5">
        <v>0</v>
      </c>
      <c r="D172" s="15">
        <v>500</v>
      </c>
      <c r="E172" s="15">
        <v>15</v>
      </c>
      <c r="F172" s="15">
        <v>595</v>
      </c>
      <c r="G172" s="22">
        <v>22689</v>
      </c>
      <c r="H172" s="23">
        <v>416</v>
      </c>
      <c r="I172" s="23">
        <v>416</v>
      </c>
      <c r="J172" s="17">
        <f t="shared" si="19"/>
        <v>95</v>
      </c>
      <c r="K172" s="18">
        <f t="shared" si="15"/>
        <v>19</v>
      </c>
      <c r="L172" s="17">
        <v>95</v>
      </c>
      <c r="M172" s="18">
        <f t="shared" si="16"/>
        <v>19</v>
      </c>
      <c r="N172" s="6">
        <f t="shared" si="17"/>
        <v>69.915966386554615</v>
      </c>
      <c r="O172" s="6">
        <f t="shared" si="18"/>
        <v>69.915966386554615</v>
      </c>
      <c r="P172" s="88"/>
      <c r="Z172" s="8"/>
      <c r="AA172" s="8"/>
      <c r="AB172" s="24"/>
    </row>
    <row r="173" spans="1:28" x14ac:dyDescent="0.2">
      <c r="A173" s="5" t="s">
        <v>178</v>
      </c>
      <c r="B173" s="5" t="s">
        <v>89</v>
      </c>
      <c r="C173" s="5">
        <v>0</v>
      </c>
      <c r="D173" s="15">
        <v>300</v>
      </c>
      <c r="E173" s="15">
        <v>292</v>
      </c>
      <c r="F173" s="15">
        <v>508</v>
      </c>
      <c r="G173" s="22">
        <v>22690</v>
      </c>
      <c r="H173" s="23">
        <v>382</v>
      </c>
      <c r="I173" s="23">
        <v>382</v>
      </c>
      <c r="J173" s="17">
        <f t="shared" si="19"/>
        <v>208</v>
      </c>
      <c r="K173" s="18">
        <f t="shared" si="15"/>
        <v>69.333333333333329</v>
      </c>
      <c r="L173" s="17">
        <v>208</v>
      </c>
      <c r="M173" s="18">
        <f t="shared" si="16"/>
        <v>69.333333333333329</v>
      </c>
      <c r="N173" s="6">
        <f t="shared" si="17"/>
        <v>75.196850393700785</v>
      </c>
      <c r="O173" s="6">
        <f t="shared" si="18"/>
        <v>75.196850393700785</v>
      </c>
      <c r="P173" s="88"/>
      <c r="Z173" s="8"/>
      <c r="AA173" s="8"/>
      <c r="AB173" s="24"/>
    </row>
    <row r="174" spans="1:28" x14ac:dyDescent="0.2">
      <c r="A174" s="5" t="s">
        <v>178</v>
      </c>
      <c r="B174" s="5" t="s">
        <v>90</v>
      </c>
      <c r="C174" s="5">
        <v>0</v>
      </c>
      <c r="D174" s="15">
        <v>300</v>
      </c>
      <c r="E174" s="15">
        <v>294</v>
      </c>
      <c r="F174" s="15">
        <v>503</v>
      </c>
      <c r="G174" s="22">
        <v>22691</v>
      </c>
      <c r="H174" s="23">
        <v>353</v>
      </c>
      <c r="I174" s="23">
        <v>353</v>
      </c>
      <c r="J174" s="17">
        <f t="shared" si="19"/>
        <v>203</v>
      </c>
      <c r="K174" s="18">
        <f t="shared" si="15"/>
        <v>67.666666666666671</v>
      </c>
      <c r="L174" s="17">
        <v>203</v>
      </c>
      <c r="M174" s="18">
        <f t="shared" si="16"/>
        <v>67.666666666666671</v>
      </c>
      <c r="N174" s="6">
        <f t="shared" si="17"/>
        <v>70.178926441351891</v>
      </c>
      <c r="O174" s="6">
        <f t="shared" si="18"/>
        <v>70.178926441351891</v>
      </c>
      <c r="P174" s="88"/>
      <c r="Z174" s="8"/>
      <c r="AA174" s="8"/>
      <c r="AB174" s="24"/>
    </row>
    <row r="175" spans="1:28" x14ac:dyDescent="0.2">
      <c r="A175" s="5" t="s">
        <v>178</v>
      </c>
      <c r="B175" s="5" t="s">
        <v>91</v>
      </c>
      <c r="C175" s="5">
        <v>0</v>
      </c>
      <c r="D175" s="15">
        <v>300</v>
      </c>
      <c r="E175" s="15">
        <v>278</v>
      </c>
      <c r="F175" s="15">
        <v>309</v>
      </c>
      <c r="G175" s="22">
        <v>22692</v>
      </c>
      <c r="H175" s="23">
        <v>155</v>
      </c>
      <c r="I175" s="23">
        <v>155</v>
      </c>
      <c r="J175" s="17">
        <f t="shared" si="19"/>
        <v>9</v>
      </c>
      <c r="K175" s="18">
        <f t="shared" si="15"/>
        <v>3</v>
      </c>
      <c r="L175" s="17">
        <v>9</v>
      </c>
      <c r="M175" s="18">
        <f t="shared" si="16"/>
        <v>3</v>
      </c>
      <c r="N175" s="6">
        <f t="shared" si="17"/>
        <v>50.161812297734627</v>
      </c>
      <c r="O175" s="6">
        <f t="shared" si="18"/>
        <v>50.161812297734627</v>
      </c>
      <c r="P175" s="88"/>
      <c r="Z175" s="8"/>
      <c r="AA175" s="8"/>
      <c r="AB175" s="24"/>
    </row>
    <row r="176" spans="1:28" x14ac:dyDescent="0.2">
      <c r="A176" s="5" t="s">
        <v>178</v>
      </c>
      <c r="B176" s="5" t="s">
        <v>92</v>
      </c>
      <c r="C176" s="5">
        <v>0</v>
      </c>
      <c r="D176" s="15">
        <v>600</v>
      </c>
      <c r="E176" s="15">
        <v>534</v>
      </c>
      <c r="F176" s="15">
        <v>628</v>
      </c>
      <c r="G176" s="22">
        <v>22693</v>
      </c>
      <c r="H176" s="23">
        <v>184</v>
      </c>
      <c r="I176" s="23">
        <v>184</v>
      </c>
      <c r="J176" s="17">
        <f t="shared" si="19"/>
        <v>28</v>
      </c>
      <c r="K176" s="18">
        <f t="shared" si="15"/>
        <v>4.666666666666667</v>
      </c>
      <c r="L176" s="17">
        <v>28</v>
      </c>
      <c r="M176" s="18">
        <f t="shared" si="16"/>
        <v>4.666666666666667</v>
      </c>
      <c r="N176" s="6">
        <f t="shared" si="17"/>
        <v>29.29936305732484</v>
      </c>
      <c r="O176" s="6">
        <f t="shared" si="18"/>
        <v>29.29936305732484</v>
      </c>
      <c r="P176" s="88"/>
      <c r="Z176" s="8"/>
      <c r="AA176" s="8"/>
      <c r="AB176" s="24"/>
    </row>
    <row r="177" spans="1:28" x14ac:dyDescent="0.2">
      <c r="A177" s="5" t="s">
        <v>178</v>
      </c>
      <c r="B177" s="5" t="s">
        <v>93</v>
      </c>
      <c r="C177" s="5">
        <v>0</v>
      </c>
      <c r="D177" s="15">
        <v>350</v>
      </c>
      <c r="E177" s="15">
        <v>338</v>
      </c>
      <c r="F177" s="15">
        <v>537</v>
      </c>
      <c r="G177" s="22">
        <v>22694</v>
      </c>
      <c r="H177" s="23">
        <v>305</v>
      </c>
      <c r="I177" s="23">
        <v>305</v>
      </c>
      <c r="J177" s="17">
        <f t="shared" si="19"/>
        <v>187</v>
      </c>
      <c r="K177" s="18">
        <f t="shared" si="15"/>
        <v>53.428571428571431</v>
      </c>
      <c r="L177" s="17">
        <v>187</v>
      </c>
      <c r="M177" s="18">
        <f t="shared" si="16"/>
        <v>53.428571428571431</v>
      </c>
      <c r="N177" s="6">
        <f t="shared" si="17"/>
        <v>56.79702048417132</v>
      </c>
      <c r="O177" s="6">
        <f t="shared" si="18"/>
        <v>56.79702048417132</v>
      </c>
      <c r="P177" s="88"/>
      <c r="Z177" s="8"/>
      <c r="AA177" s="8"/>
      <c r="AB177" s="24"/>
    </row>
    <row r="178" spans="1:28" x14ac:dyDescent="0.2">
      <c r="A178" s="5" t="s">
        <v>178</v>
      </c>
      <c r="B178" s="5" t="s">
        <v>94</v>
      </c>
      <c r="C178" s="5">
        <v>0</v>
      </c>
      <c r="D178" s="15">
        <v>300</v>
      </c>
      <c r="E178" s="15">
        <v>273</v>
      </c>
      <c r="F178" s="15">
        <v>334</v>
      </c>
      <c r="G178" s="22">
        <v>22695</v>
      </c>
      <c r="H178" s="23">
        <v>145</v>
      </c>
      <c r="I178" s="23">
        <v>145</v>
      </c>
      <c r="J178" s="17">
        <f t="shared" si="19"/>
        <v>34</v>
      </c>
      <c r="K178" s="18">
        <f t="shared" si="15"/>
        <v>11.333333333333334</v>
      </c>
      <c r="L178" s="17">
        <v>34</v>
      </c>
      <c r="M178" s="18">
        <f t="shared" si="16"/>
        <v>11.333333333333334</v>
      </c>
      <c r="N178" s="6">
        <f t="shared" si="17"/>
        <v>43.41317365269461</v>
      </c>
      <c r="O178" s="6">
        <f t="shared" si="18"/>
        <v>43.41317365269461</v>
      </c>
      <c r="P178" s="88"/>
      <c r="Z178" s="8"/>
      <c r="AA178" s="8"/>
      <c r="AB178" s="24"/>
    </row>
    <row r="179" spans="1:28" s="34" customFormat="1" ht="15" x14ac:dyDescent="0.25">
      <c r="A179" s="30"/>
      <c r="B179" s="30"/>
      <c r="C179" s="73">
        <f>SUM(C164:C178)</f>
        <v>0</v>
      </c>
      <c r="D179" s="73">
        <f>SUM(D164:D178)</f>
        <v>5400</v>
      </c>
      <c r="E179" s="73">
        <f>SUM(E164:E178)</f>
        <v>4463</v>
      </c>
      <c r="F179" s="73">
        <f>SUM(F164:F178)</f>
        <v>6431</v>
      </c>
      <c r="G179" s="74"/>
      <c r="H179" s="73">
        <f>SUM(H164:H178)</f>
        <v>3877</v>
      </c>
      <c r="I179" s="73">
        <f>SUM(I164:I178)</f>
        <v>3877</v>
      </c>
      <c r="J179" s="36"/>
      <c r="K179" s="37">
        <f t="shared" si="15"/>
        <v>0</v>
      </c>
      <c r="L179" s="73">
        <f>SUM(L164:L178)</f>
        <v>1067</v>
      </c>
      <c r="M179" s="38">
        <f t="shared" si="16"/>
        <v>19.75925925925926</v>
      </c>
      <c r="N179" s="33">
        <f t="shared" si="17"/>
        <v>60.286114134660238</v>
      </c>
      <c r="O179" s="33">
        <f t="shared" si="18"/>
        <v>60.286114134660238</v>
      </c>
      <c r="P179" s="88"/>
    </row>
    <row r="183" spans="1:28" x14ac:dyDescent="0.2">
      <c r="A183" s="7" t="s">
        <v>120</v>
      </c>
      <c r="G183" s="7"/>
      <c r="J183" s="42"/>
      <c r="L183" s="42"/>
    </row>
    <row r="185" spans="1:28" s="48" customFormat="1" ht="15" x14ac:dyDescent="0.25">
      <c r="A185" s="45"/>
      <c r="B185" s="45"/>
      <c r="C185" s="46">
        <f>C38+C53+C123+C163+C179</f>
        <v>30569</v>
      </c>
      <c r="D185" s="46">
        <f>D38+D53+D123+D163+D179</f>
        <v>638947</v>
      </c>
      <c r="E185" s="46">
        <f>E38+E53+E123+E163+E179</f>
        <v>603678</v>
      </c>
      <c r="F185" s="46">
        <f>F38+F53+F123+F163+F179</f>
        <v>649203</v>
      </c>
      <c r="G185" s="32"/>
      <c r="H185" s="46">
        <f>H38+H53+H123+H163+H179</f>
        <v>97760</v>
      </c>
      <c r="I185" s="46">
        <f>I38+I53+I123+I163+I179</f>
        <v>55820</v>
      </c>
      <c r="J185" s="32">
        <f>F185-D185</f>
        <v>10256</v>
      </c>
      <c r="K185" s="33">
        <f>J185/D185%</f>
        <v>1.6051409584832543</v>
      </c>
      <c r="L185" s="46">
        <f>L38+L53+L123+L163+L179</f>
        <v>13960</v>
      </c>
      <c r="M185" s="33">
        <f>L185/D185%</f>
        <v>2.184844752381653</v>
      </c>
      <c r="N185" s="33">
        <f>H185/F185%</f>
        <v>15.058463993542853</v>
      </c>
      <c r="O185" s="33">
        <f>I185/F185%</f>
        <v>8.5982350666894636</v>
      </c>
      <c r="P185" s="47"/>
    </row>
    <row r="187" spans="1:28" x14ac:dyDescent="0.2">
      <c r="F187" s="50"/>
    </row>
    <row r="188" spans="1:28" ht="15" x14ac:dyDescent="0.25">
      <c r="H188" t="s">
        <v>104</v>
      </c>
      <c r="K188" s="51"/>
      <c r="M188" s="51"/>
      <c r="O188" s="52"/>
    </row>
    <row r="190" spans="1:28" s="54" customFormat="1" ht="15" x14ac:dyDescent="0.25">
      <c r="A190" s="53"/>
      <c r="D190" s="55"/>
      <c r="E190" s="56"/>
      <c r="F190" s="57"/>
      <c r="G190" s="58"/>
      <c r="K190" s="59"/>
      <c r="M190" s="59"/>
      <c r="N190" s="59"/>
      <c r="O190" s="60"/>
    </row>
    <row r="191" spans="1:28" s="54" customFormat="1" ht="15" x14ac:dyDescent="0.25">
      <c r="A191" s="53"/>
      <c r="C191" s="9" t="s">
        <v>95</v>
      </c>
      <c r="D191" s="10">
        <f t="array" ref="D191">(SUM(($J$3:$J$178&gt;=0)*($J$3:$J$178&lt;=50))-4)</f>
        <v>48</v>
      </c>
      <c r="E191" s="11">
        <f>D191/D199</f>
        <v>0.27906976744186046</v>
      </c>
      <c r="F191" s="57"/>
      <c r="G191" s="58"/>
      <c r="K191" s="59"/>
      <c r="M191" s="59"/>
      <c r="N191" s="59"/>
      <c r="O191" s="60"/>
      <c r="R191" s="61"/>
    </row>
    <row r="192" spans="1:28" s="54" customFormat="1" ht="15" x14ac:dyDescent="0.25">
      <c r="A192" s="53"/>
      <c r="C192" s="9" t="s">
        <v>96</v>
      </c>
      <c r="D192" s="10">
        <f t="array" ref="D192">SUM(($J$3:$J$178&gt;=51)*($J$3:$J$178&lt;=100))</f>
        <v>30</v>
      </c>
      <c r="E192" s="11">
        <f>D192/D199</f>
        <v>0.1744186046511628</v>
      </c>
      <c r="F192" s="57"/>
      <c r="G192" s="58"/>
      <c r="K192" s="59"/>
      <c r="M192" s="59"/>
      <c r="N192" s="59"/>
      <c r="O192" s="60"/>
      <c r="R192" s="61"/>
    </row>
    <row r="193" spans="1:31" s="54" customFormat="1" ht="15" x14ac:dyDescent="0.25">
      <c r="A193" s="53"/>
      <c r="C193" s="9" t="s">
        <v>97</v>
      </c>
      <c r="D193" s="10">
        <f t="array" ref="D193">SUM(($J$3:$J$178&gt;=101)*($J$3:$J$178&lt;=200))</f>
        <v>42</v>
      </c>
      <c r="E193" s="11">
        <f>D193/D199</f>
        <v>0.2441860465116279</v>
      </c>
      <c r="F193" s="57"/>
      <c r="G193" s="58"/>
      <c r="K193" s="59"/>
      <c r="M193" s="59"/>
      <c r="N193" s="59"/>
      <c r="O193" s="60"/>
      <c r="R193" s="61"/>
    </row>
    <row r="194" spans="1:31" s="54" customFormat="1" ht="15" x14ac:dyDescent="0.25">
      <c r="A194" s="53"/>
      <c r="C194" s="9" t="s">
        <v>98</v>
      </c>
      <c r="D194" s="10">
        <f>COUNTIF($J$3:$J$178,"&gt;=201")</f>
        <v>11</v>
      </c>
      <c r="E194" s="11">
        <f>D194/D199</f>
        <v>6.3953488372093026E-2</v>
      </c>
      <c r="F194" s="57"/>
      <c r="G194" s="58"/>
      <c r="K194" s="59"/>
      <c r="M194" s="59"/>
      <c r="N194" s="59"/>
      <c r="O194" s="60"/>
      <c r="R194" s="61"/>
    </row>
    <row r="195" spans="1:31" s="54" customFormat="1" ht="15" x14ac:dyDescent="0.25">
      <c r="A195" s="53"/>
      <c r="C195" s="9" t="s">
        <v>99</v>
      </c>
      <c r="D195" s="10">
        <f t="array" ref="D195">SUM(($J$3:$J$178&gt;=-50)*($J$3:$J$178&lt;=-1))</f>
        <v>32</v>
      </c>
      <c r="E195" s="11">
        <f>D195/D199</f>
        <v>0.18604651162790697</v>
      </c>
      <c r="F195" s="57"/>
      <c r="G195" s="58"/>
      <c r="K195" s="59"/>
      <c r="M195" s="59"/>
      <c r="N195" s="59"/>
      <c r="O195" s="60"/>
      <c r="R195" s="61"/>
    </row>
    <row r="196" spans="1:31" s="54" customFormat="1" ht="15" x14ac:dyDescent="0.25">
      <c r="A196" s="53"/>
      <c r="C196" s="9" t="s">
        <v>100</v>
      </c>
      <c r="D196" s="10">
        <f t="array" ref="D196">SUM(($J$3:$J$178&gt;=-100)*($J$3:$J$178&lt;=-51))</f>
        <v>6</v>
      </c>
      <c r="E196" s="11">
        <f>D196/D199</f>
        <v>3.4883720930232558E-2</v>
      </c>
      <c r="F196" s="57"/>
      <c r="G196" s="58"/>
      <c r="K196" s="59"/>
      <c r="M196" s="59"/>
      <c r="N196" s="59"/>
      <c r="O196" s="60"/>
      <c r="R196" s="61"/>
    </row>
    <row r="197" spans="1:31" s="54" customFormat="1" ht="15" x14ac:dyDescent="0.25">
      <c r="A197" s="53"/>
      <c r="C197" s="9" t="s">
        <v>101</v>
      </c>
      <c r="D197" s="10">
        <f t="array" ref="D197">SUM(($J$3:$J$178&gt;=-200)*($J$3:$J$178&lt;=-101))</f>
        <v>2</v>
      </c>
      <c r="E197" s="11">
        <f>D197/D199</f>
        <v>1.1627906976744186E-2</v>
      </c>
      <c r="F197" s="57"/>
      <c r="G197" s="58"/>
      <c r="K197" s="59"/>
      <c r="M197" s="59"/>
      <c r="N197" s="59"/>
      <c r="O197" s="60"/>
      <c r="R197" s="61"/>
    </row>
    <row r="198" spans="1:31" s="54" customFormat="1" ht="15" x14ac:dyDescent="0.25">
      <c r="A198" s="53"/>
      <c r="C198" s="9" t="s">
        <v>102</v>
      </c>
      <c r="D198" s="10">
        <f>COUNTIF($J$3:$J$178,"&lt;= -201")</f>
        <v>1</v>
      </c>
      <c r="E198" s="11">
        <f>D198/D199</f>
        <v>5.8139534883720929E-3</v>
      </c>
      <c r="F198" s="62"/>
      <c r="G198" s="58"/>
      <c r="K198" s="59"/>
      <c r="M198" s="59"/>
      <c r="N198" s="59"/>
      <c r="O198" s="60"/>
      <c r="R198" s="61"/>
    </row>
    <row r="199" spans="1:31" ht="15" x14ac:dyDescent="0.2">
      <c r="B199" s="54"/>
      <c r="C199" s="12" t="s">
        <v>103</v>
      </c>
      <c r="D199" s="13">
        <f>SUM(D191:D198)</f>
        <v>172</v>
      </c>
      <c r="E199" s="14">
        <f>SUM(E191:E198)</f>
        <v>1</v>
      </c>
      <c r="F199" s="54"/>
      <c r="L199" s="54"/>
      <c r="R199" s="61"/>
    </row>
    <row r="200" spans="1:31" s="42" customFormat="1" x14ac:dyDescent="0.2">
      <c r="A200" s="49"/>
      <c r="B200" s="54"/>
      <c r="C200" s="54"/>
      <c r="D200" s="54"/>
      <c r="E200" s="54"/>
      <c r="F200" s="54"/>
      <c r="H200" s="7"/>
      <c r="I200" s="7"/>
      <c r="J200" s="7"/>
      <c r="K200" s="43"/>
      <c r="L200" s="7"/>
      <c r="M200" s="43"/>
      <c r="N200" s="43"/>
      <c r="O200" s="44"/>
      <c r="P200" s="7"/>
      <c r="Q200" s="7"/>
      <c r="R200" s="61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</row>
    <row r="201" spans="1:31" x14ac:dyDescent="0.2">
      <c r="R201" s="61"/>
    </row>
    <row r="202" spans="1:31" x14ac:dyDescent="0.2">
      <c r="R202" s="61"/>
    </row>
    <row r="203" spans="1:31" x14ac:dyDescent="0.2">
      <c r="R203" s="61"/>
    </row>
    <row r="204" spans="1:31" x14ac:dyDescent="0.2">
      <c r="R204" s="61"/>
    </row>
    <row r="205" spans="1:31" x14ac:dyDescent="0.2">
      <c r="R205" s="61"/>
    </row>
    <row r="206" spans="1:31" x14ac:dyDescent="0.2">
      <c r="R206" s="61"/>
    </row>
    <row r="207" spans="1:31" x14ac:dyDescent="0.2">
      <c r="R207" s="61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</sheetData>
  <mergeCells count="6">
    <mergeCell ref="P164:P179"/>
    <mergeCell ref="A1:O1"/>
    <mergeCell ref="P3:P38"/>
    <mergeCell ref="P39:P53"/>
    <mergeCell ref="P54:P123"/>
    <mergeCell ref="P124:P163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D2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181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'9m &amp; e'!F38</f>
        <v>258748</v>
      </c>
      <c r="C5" s="68">
        <f>'9m &amp; e'!I38</f>
        <v>13483</v>
      </c>
      <c r="D5" s="69">
        <f>C5/B5%</f>
        <v>5.2108615332292425</v>
      </c>
      <c r="E5" s="65"/>
    </row>
    <row r="6" spans="1:6" x14ac:dyDescent="0.25">
      <c r="A6" s="67" t="s">
        <v>116</v>
      </c>
      <c r="B6" s="68">
        <f>'9m &amp; e'!F53</f>
        <v>87488</v>
      </c>
      <c r="C6" s="68">
        <f>'9m &amp; e'!I53</f>
        <v>4046</v>
      </c>
      <c r="D6" s="69">
        <f>C6/B6%</f>
        <v>4.6246342355523042</v>
      </c>
      <c r="E6" s="65"/>
    </row>
    <row r="7" spans="1:6" x14ac:dyDescent="0.25">
      <c r="A7" s="67" t="s">
        <v>122</v>
      </c>
      <c r="B7" s="68">
        <f>'9m &amp; e'!F123+'9m &amp; e'!F163</f>
        <v>296536</v>
      </c>
      <c r="C7" s="68">
        <f>'9m &amp; e'!I123+'9m &amp; e'!I163</f>
        <v>34414</v>
      </c>
      <c r="D7" s="69">
        <f>C7/B7%</f>
        <v>11.605336282947095</v>
      </c>
      <c r="E7" s="65"/>
    </row>
    <row r="8" spans="1:6" x14ac:dyDescent="0.25">
      <c r="A8" s="67" t="s">
        <v>123</v>
      </c>
      <c r="B8" s="68">
        <f>'9m &amp; e'!F179</f>
        <v>6431</v>
      </c>
      <c r="C8" s="68">
        <f>'9m &amp; e'!I179</f>
        <v>3877</v>
      </c>
      <c r="D8" s="69">
        <f>C8/B8%</f>
        <v>60.286114134660238</v>
      </c>
      <c r="E8" s="65"/>
    </row>
    <row r="9" spans="1:6" x14ac:dyDescent="0.25">
      <c r="A9" s="70" t="s">
        <v>124</v>
      </c>
      <c r="B9" s="71">
        <f>SUM(B5:B8)</f>
        <v>649203</v>
      </c>
      <c r="C9" s="71">
        <f>SUM(C5:C8)</f>
        <v>55820</v>
      </c>
      <c r="D9" s="72">
        <f>C9/B9%</f>
        <v>8.5982350666894636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7"/>
  <sheetViews>
    <sheetView zoomScale="85" zoomScaleNormal="85" workbookViewId="0">
      <pane ySplit="2" topLeftCell="A170" activePane="bottomLeft" state="frozen"/>
      <selection activeCell="A2" sqref="A2:D2"/>
      <selection pane="bottomLeft" activeCell="A2" sqref="A2:D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182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184</v>
      </c>
      <c r="B3" s="5" t="s">
        <v>132</v>
      </c>
      <c r="C3" s="5">
        <v>1015</v>
      </c>
      <c r="D3" s="15">
        <v>8100</v>
      </c>
      <c r="E3" s="15">
        <v>7149</v>
      </c>
      <c r="F3" s="15">
        <v>8238</v>
      </c>
      <c r="G3" s="22">
        <v>22101</v>
      </c>
      <c r="H3" s="23">
        <v>97</v>
      </c>
      <c r="I3" s="23">
        <v>97</v>
      </c>
      <c r="J3" s="17">
        <f t="shared" ref="J3:J37" si="0">F3-D3</f>
        <v>138</v>
      </c>
      <c r="K3" s="18">
        <f t="shared" ref="K3:K66" si="1">J3/D3%</f>
        <v>1.7037037037037037</v>
      </c>
      <c r="L3" s="17">
        <v>138</v>
      </c>
      <c r="M3" s="18">
        <f t="shared" ref="M3:M66" si="2">L3/D3%</f>
        <v>1.7037037037037037</v>
      </c>
      <c r="N3" s="6">
        <f t="shared" ref="N3:N66" si="3">H3/F3%</f>
        <v>1.1774702597717894</v>
      </c>
      <c r="O3" s="6">
        <f t="shared" ref="O3:O66" si="4">I3/F3%</f>
        <v>1.1774702597717894</v>
      </c>
      <c r="P3" s="88" t="s">
        <v>114</v>
      </c>
      <c r="Q3" s="7" t="s">
        <v>115</v>
      </c>
    </row>
    <row r="4" spans="1:31" x14ac:dyDescent="0.2">
      <c r="A4" s="5" t="s">
        <v>184</v>
      </c>
      <c r="B4" s="5" t="s">
        <v>26</v>
      </c>
      <c r="C4" s="5">
        <v>904</v>
      </c>
      <c r="D4" s="15">
        <v>7900</v>
      </c>
      <c r="E4" s="15">
        <v>7068</v>
      </c>
      <c r="F4" s="15">
        <v>8011</v>
      </c>
      <c r="G4" s="22">
        <v>22102</v>
      </c>
      <c r="H4" s="23">
        <v>39</v>
      </c>
      <c r="I4" s="23">
        <v>39</v>
      </c>
      <c r="J4" s="17">
        <f t="shared" si="0"/>
        <v>111</v>
      </c>
      <c r="K4" s="18">
        <f t="shared" si="1"/>
        <v>1.4050632911392404</v>
      </c>
      <c r="L4" s="17">
        <v>111</v>
      </c>
      <c r="M4" s="18">
        <f t="shared" si="2"/>
        <v>1.4050632911392404</v>
      </c>
      <c r="N4" s="6">
        <f t="shared" si="3"/>
        <v>0.48683060791411809</v>
      </c>
      <c r="O4" s="6">
        <f t="shared" si="4"/>
        <v>0.48683060791411809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184</v>
      </c>
      <c r="B5" s="5" t="s">
        <v>19</v>
      </c>
      <c r="C5" s="5">
        <v>2045</v>
      </c>
      <c r="D5" s="15">
        <v>6300</v>
      </c>
      <c r="E5" s="15">
        <v>4328</v>
      </c>
      <c r="F5" s="15">
        <v>6435</v>
      </c>
      <c r="G5" s="22">
        <v>22104</v>
      </c>
      <c r="H5" s="23">
        <v>145</v>
      </c>
      <c r="I5" s="23">
        <v>145</v>
      </c>
      <c r="J5" s="17">
        <f t="shared" si="0"/>
        <v>135</v>
      </c>
      <c r="K5" s="18">
        <f t="shared" si="1"/>
        <v>2.1428571428571428</v>
      </c>
      <c r="L5" s="17">
        <v>135</v>
      </c>
      <c r="M5" s="18">
        <f t="shared" si="2"/>
        <v>2.1428571428571428</v>
      </c>
      <c r="N5" s="6">
        <f t="shared" si="3"/>
        <v>2.2533022533022535</v>
      </c>
      <c r="O5" s="6">
        <f t="shared" si="4"/>
        <v>2.2533022533022535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184</v>
      </c>
      <c r="B6" s="5" t="s">
        <v>21</v>
      </c>
      <c r="C6" s="5">
        <v>899</v>
      </c>
      <c r="D6" s="15">
        <v>6900</v>
      </c>
      <c r="E6" s="15">
        <v>1547</v>
      </c>
      <c r="F6" s="15">
        <v>7010</v>
      </c>
      <c r="G6" s="22">
        <v>22105</v>
      </c>
      <c r="H6" s="23">
        <v>102</v>
      </c>
      <c r="I6" s="23">
        <v>102</v>
      </c>
      <c r="J6" s="17">
        <f t="shared" si="0"/>
        <v>110</v>
      </c>
      <c r="K6" s="18">
        <f t="shared" si="1"/>
        <v>1.5942028985507246</v>
      </c>
      <c r="L6" s="17">
        <v>110</v>
      </c>
      <c r="M6" s="18">
        <f t="shared" si="2"/>
        <v>1.5942028985507246</v>
      </c>
      <c r="N6" s="6">
        <f t="shared" si="3"/>
        <v>1.4550641940085594</v>
      </c>
      <c r="O6" s="6">
        <f t="shared" si="4"/>
        <v>1.4550641940085594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184</v>
      </c>
      <c r="B7" s="5" t="s">
        <v>15</v>
      </c>
      <c r="C7" s="5">
        <v>788</v>
      </c>
      <c r="D7" s="15">
        <v>7400</v>
      </c>
      <c r="E7" s="15">
        <v>1116</v>
      </c>
      <c r="F7" s="15">
        <v>7489</v>
      </c>
      <c r="G7" s="22">
        <v>22106</v>
      </c>
      <c r="H7" s="23">
        <v>179</v>
      </c>
      <c r="I7" s="23">
        <v>179</v>
      </c>
      <c r="J7" s="17">
        <f t="shared" si="0"/>
        <v>89</v>
      </c>
      <c r="K7" s="18">
        <f t="shared" si="1"/>
        <v>1.2027027027027026</v>
      </c>
      <c r="L7" s="17">
        <v>89</v>
      </c>
      <c r="M7" s="18">
        <f t="shared" si="2"/>
        <v>1.2027027027027026</v>
      </c>
      <c r="N7" s="6">
        <f t="shared" si="3"/>
        <v>2.3901722526372011</v>
      </c>
      <c r="O7" s="6">
        <f t="shared" si="4"/>
        <v>2.3901722526372011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184</v>
      </c>
      <c r="B8" s="5" t="s">
        <v>20</v>
      </c>
      <c r="C8" s="5">
        <v>1049</v>
      </c>
      <c r="D8" s="15">
        <v>7100</v>
      </c>
      <c r="E8" s="5">
        <v>6036</v>
      </c>
      <c r="F8" s="15">
        <v>7169</v>
      </c>
      <c r="G8" s="22">
        <v>22107</v>
      </c>
      <c r="H8" s="23">
        <v>10</v>
      </c>
      <c r="I8" s="23">
        <v>10</v>
      </c>
      <c r="J8" s="17">
        <f t="shared" si="0"/>
        <v>69</v>
      </c>
      <c r="K8" s="18">
        <f t="shared" si="1"/>
        <v>0.971830985915493</v>
      </c>
      <c r="L8" s="17">
        <v>69</v>
      </c>
      <c r="M8" s="18">
        <f t="shared" si="2"/>
        <v>0.971830985915493</v>
      </c>
      <c r="N8" s="6">
        <f t="shared" si="3"/>
        <v>0.13948946854512484</v>
      </c>
      <c r="O8" s="6">
        <f t="shared" si="4"/>
        <v>0.13948946854512484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184</v>
      </c>
      <c r="B9" s="5" t="s">
        <v>128</v>
      </c>
      <c r="C9" s="5">
        <v>0</v>
      </c>
      <c r="D9" s="15">
        <v>7800</v>
      </c>
      <c r="E9" s="15">
        <v>7789</v>
      </c>
      <c r="F9" s="15">
        <v>7841</v>
      </c>
      <c r="G9" s="22">
        <v>22108</v>
      </c>
      <c r="H9" s="23">
        <v>522</v>
      </c>
      <c r="I9" s="23">
        <v>0</v>
      </c>
      <c r="J9" s="17">
        <f t="shared" si="0"/>
        <v>41</v>
      </c>
      <c r="K9" s="18">
        <f t="shared" si="1"/>
        <v>0.52564102564102566</v>
      </c>
      <c r="L9" s="17">
        <v>41</v>
      </c>
      <c r="M9" s="18">
        <f t="shared" si="2"/>
        <v>0.52564102564102566</v>
      </c>
      <c r="N9" s="6">
        <f t="shared" si="3"/>
        <v>6.6573141180971822</v>
      </c>
      <c r="O9" s="6">
        <f t="shared" si="4"/>
        <v>0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184</v>
      </c>
      <c r="B10" s="5" t="s">
        <v>133</v>
      </c>
      <c r="C10" s="5">
        <v>0</v>
      </c>
      <c r="D10" s="15">
        <v>7800</v>
      </c>
      <c r="E10" s="15">
        <v>7785</v>
      </c>
      <c r="F10" s="15">
        <v>7841</v>
      </c>
      <c r="G10" s="22">
        <v>22109</v>
      </c>
      <c r="H10" s="23">
        <v>97</v>
      </c>
      <c r="I10" s="23">
        <v>97</v>
      </c>
      <c r="J10" s="17">
        <f t="shared" si="0"/>
        <v>41</v>
      </c>
      <c r="K10" s="18">
        <f t="shared" si="1"/>
        <v>0.52564102564102566</v>
      </c>
      <c r="L10" s="17">
        <v>41</v>
      </c>
      <c r="M10" s="18">
        <f t="shared" si="2"/>
        <v>0.52564102564102566</v>
      </c>
      <c r="N10" s="6">
        <f t="shared" si="3"/>
        <v>1.2370871062364495</v>
      </c>
      <c r="O10" s="6">
        <f t="shared" si="4"/>
        <v>1.2370871062364495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184</v>
      </c>
      <c r="B11" s="5" t="s">
        <v>134</v>
      </c>
      <c r="C11" s="5">
        <v>575</v>
      </c>
      <c r="D11" s="15">
        <v>7400</v>
      </c>
      <c r="E11" s="15">
        <v>6906</v>
      </c>
      <c r="F11" s="15">
        <v>7493</v>
      </c>
      <c r="G11" s="22">
        <v>22110</v>
      </c>
      <c r="H11" s="23">
        <v>343</v>
      </c>
      <c r="I11" s="23">
        <v>343</v>
      </c>
      <c r="J11" s="17">
        <f t="shared" si="0"/>
        <v>93</v>
      </c>
      <c r="K11" s="18">
        <f t="shared" si="1"/>
        <v>1.2567567567567568</v>
      </c>
      <c r="L11" s="17">
        <v>93</v>
      </c>
      <c r="M11" s="18">
        <f t="shared" si="2"/>
        <v>1.2567567567567568</v>
      </c>
      <c r="N11" s="6">
        <f t="shared" si="3"/>
        <v>4.5776057653810218</v>
      </c>
      <c r="O11" s="6">
        <f t="shared" si="4"/>
        <v>4.5776057653810218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184</v>
      </c>
      <c r="B12" s="5" t="s">
        <v>22</v>
      </c>
      <c r="C12" s="5">
        <v>759</v>
      </c>
      <c r="D12" s="15">
        <v>6900</v>
      </c>
      <c r="E12" s="15">
        <v>6223</v>
      </c>
      <c r="F12" s="15">
        <v>6966</v>
      </c>
      <c r="G12" s="22">
        <v>22111</v>
      </c>
      <c r="H12" s="23">
        <v>68</v>
      </c>
      <c r="I12" s="23">
        <v>68</v>
      </c>
      <c r="J12" s="17">
        <f t="shared" si="0"/>
        <v>66</v>
      </c>
      <c r="K12" s="18">
        <f t="shared" si="1"/>
        <v>0.95652173913043481</v>
      </c>
      <c r="L12" s="17">
        <v>66</v>
      </c>
      <c r="M12" s="18">
        <f t="shared" si="2"/>
        <v>0.95652173913043481</v>
      </c>
      <c r="N12" s="6">
        <f t="shared" si="3"/>
        <v>0.9761699684180305</v>
      </c>
      <c r="O12" s="6">
        <f t="shared" si="4"/>
        <v>0.9761699684180305</v>
      </c>
      <c r="P12" s="88"/>
      <c r="AA12" s="8"/>
      <c r="AB12" s="8"/>
      <c r="AC12" s="8"/>
      <c r="AD12" s="8"/>
    </row>
    <row r="13" spans="1:31" x14ac:dyDescent="0.2">
      <c r="A13" s="5" t="s">
        <v>184</v>
      </c>
      <c r="B13" s="5" t="s">
        <v>25</v>
      </c>
      <c r="C13" s="5">
        <v>798</v>
      </c>
      <c r="D13" s="15">
        <v>6800</v>
      </c>
      <c r="E13" s="15">
        <v>6079</v>
      </c>
      <c r="F13" s="15">
        <v>6952</v>
      </c>
      <c r="G13" s="22">
        <v>22112</v>
      </c>
      <c r="H13" s="23">
        <v>189</v>
      </c>
      <c r="I13" s="23">
        <v>189</v>
      </c>
      <c r="J13" s="17">
        <f t="shared" si="0"/>
        <v>152</v>
      </c>
      <c r="K13" s="18">
        <f t="shared" si="1"/>
        <v>2.2352941176470589</v>
      </c>
      <c r="L13" s="17">
        <v>152</v>
      </c>
      <c r="M13" s="18">
        <f t="shared" si="2"/>
        <v>2.2352941176470589</v>
      </c>
      <c r="N13" s="6">
        <f t="shared" si="3"/>
        <v>2.7186421173762949</v>
      </c>
      <c r="O13" s="6">
        <f t="shared" si="4"/>
        <v>2.7186421173762949</v>
      </c>
      <c r="P13" s="88"/>
      <c r="AA13" s="8"/>
      <c r="AB13" s="8"/>
      <c r="AC13" s="8"/>
      <c r="AD13" s="24"/>
    </row>
    <row r="14" spans="1:31" x14ac:dyDescent="0.2">
      <c r="A14" s="5" t="s">
        <v>184</v>
      </c>
      <c r="B14" s="5" t="s">
        <v>17</v>
      </c>
      <c r="C14" s="5">
        <v>0</v>
      </c>
      <c r="D14" s="5">
        <v>7500</v>
      </c>
      <c r="E14" s="5">
        <v>7489</v>
      </c>
      <c r="F14" s="5">
        <v>7460</v>
      </c>
      <c r="G14" s="22">
        <v>22113</v>
      </c>
      <c r="H14" s="16">
        <v>367</v>
      </c>
      <c r="I14" s="16">
        <v>367</v>
      </c>
      <c r="J14" s="17">
        <f t="shared" si="0"/>
        <v>-40</v>
      </c>
      <c r="K14" s="18">
        <f t="shared" si="1"/>
        <v>-0.53333333333333333</v>
      </c>
      <c r="L14" s="17">
        <v>40</v>
      </c>
      <c r="M14" s="18">
        <f t="shared" si="2"/>
        <v>0.53333333333333333</v>
      </c>
      <c r="N14" s="6">
        <f t="shared" si="3"/>
        <v>4.9195710455764079</v>
      </c>
      <c r="O14" s="6">
        <f t="shared" si="4"/>
        <v>4.9195710455764079</v>
      </c>
      <c r="P14" s="88"/>
      <c r="AA14" s="8"/>
      <c r="AB14" s="8"/>
      <c r="AC14" s="8"/>
    </row>
    <row r="15" spans="1:31" x14ac:dyDescent="0.2">
      <c r="A15" s="5" t="s">
        <v>184</v>
      </c>
      <c r="B15" s="5" t="s">
        <v>14</v>
      </c>
      <c r="C15" s="5">
        <v>0</v>
      </c>
      <c r="D15" s="15">
        <v>8000</v>
      </c>
      <c r="E15" s="15">
        <v>7994</v>
      </c>
      <c r="F15" s="15">
        <v>8093</v>
      </c>
      <c r="G15" s="22">
        <v>22114</v>
      </c>
      <c r="H15" s="23">
        <v>798</v>
      </c>
      <c r="I15" s="23">
        <v>0</v>
      </c>
      <c r="J15" s="17">
        <f t="shared" si="0"/>
        <v>93</v>
      </c>
      <c r="K15" s="18">
        <f t="shared" si="1"/>
        <v>1.1625000000000001</v>
      </c>
      <c r="L15" s="17">
        <v>93</v>
      </c>
      <c r="M15" s="18">
        <f t="shared" si="2"/>
        <v>1.1625000000000001</v>
      </c>
      <c r="N15" s="6">
        <f t="shared" si="3"/>
        <v>9.8603731619918431</v>
      </c>
      <c r="O15" s="6">
        <f t="shared" si="4"/>
        <v>0</v>
      </c>
      <c r="P15" s="88"/>
      <c r="AA15" s="8"/>
      <c r="AB15" s="8"/>
      <c r="AC15" s="8"/>
    </row>
    <row r="16" spans="1:31" x14ac:dyDescent="0.2">
      <c r="A16" s="5" t="s">
        <v>184</v>
      </c>
      <c r="B16" s="5" t="s">
        <v>125</v>
      </c>
      <c r="C16" s="5">
        <v>0</v>
      </c>
      <c r="D16" s="15">
        <v>8000</v>
      </c>
      <c r="E16" s="15">
        <v>8081</v>
      </c>
      <c r="F16" s="15">
        <v>8083</v>
      </c>
      <c r="G16" s="22">
        <v>22115</v>
      </c>
      <c r="H16" s="23">
        <v>614</v>
      </c>
      <c r="I16" s="23">
        <v>0</v>
      </c>
      <c r="J16" s="17">
        <f t="shared" si="0"/>
        <v>83</v>
      </c>
      <c r="K16" s="18">
        <f t="shared" si="1"/>
        <v>1.0375000000000001</v>
      </c>
      <c r="L16" s="17">
        <v>83</v>
      </c>
      <c r="M16" s="18">
        <f t="shared" si="2"/>
        <v>1.0375000000000001</v>
      </c>
      <c r="N16" s="6">
        <f t="shared" si="3"/>
        <v>7.5961895335890137</v>
      </c>
      <c r="O16" s="6">
        <f t="shared" si="4"/>
        <v>0</v>
      </c>
      <c r="P16" s="88"/>
      <c r="AA16" s="8"/>
      <c r="AB16" s="8"/>
      <c r="AC16" s="8"/>
    </row>
    <row r="17" spans="1:29" x14ac:dyDescent="0.2">
      <c r="A17" s="5" t="s">
        <v>184</v>
      </c>
      <c r="B17" s="5" t="s">
        <v>126</v>
      </c>
      <c r="C17" s="5">
        <v>914</v>
      </c>
      <c r="D17" s="15">
        <v>7000</v>
      </c>
      <c r="E17" s="15">
        <v>6162</v>
      </c>
      <c r="F17" s="15">
        <v>7116</v>
      </c>
      <c r="G17" s="22">
        <v>22116</v>
      </c>
      <c r="H17" s="23">
        <v>295</v>
      </c>
      <c r="I17" s="23">
        <v>295</v>
      </c>
      <c r="J17" s="17">
        <f t="shared" si="0"/>
        <v>116</v>
      </c>
      <c r="K17" s="18">
        <f t="shared" si="1"/>
        <v>1.6571428571428573</v>
      </c>
      <c r="L17" s="17">
        <v>116</v>
      </c>
      <c r="M17" s="18">
        <f t="shared" si="2"/>
        <v>1.6571428571428573</v>
      </c>
      <c r="N17" s="6">
        <f t="shared" si="3"/>
        <v>4.1455874086565485</v>
      </c>
      <c r="O17" s="6">
        <f t="shared" si="4"/>
        <v>4.1455874086565485</v>
      </c>
      <c r="P17" s="88"/>
      <c r="AA17" s="8"/>
      <c r="AB17" s="8"/>
      <c r="AC17" s="8"/>
    </row>
    <row r="18" spans="1:29" x14ac:dyDescent="0.2">
      <c r="A18" s="5" t="s">
        <v>184</v>
      </c>
      <c r="B18" s="5" t="s">
        <v>27</v>
      </c>
      <c r="C18" s="5">
        <v>0</v>
      </c>
      <c r="D18" s="5">
        <v>7400</v>
      </c>
      <c r="E18" s="5">
        <v>7485</v>
      </c>
      <c r="F18" s="5">
        <v>7503</v>
      </c>
      <c r="G18" s="22">
        <v>22117</v>
      </c>
      <c r="H18" s="16">
        <v>798</v>
      </c>
      <c r="I18" s="16">
        <v>0</v>
      </c>
      <c r="J18" s="17">
        <f t="shared" si="0"/>
        <v>103</v>
      </c>
      <c r="K18" s="18">
        <f t="shared" si="1"/>
        <v>1.3918918918918919</v>
      </c>
      <c r="L18" s="17">
        <v>103</v>
      </c>
      <c r="M18" s="18">
        <f t="shared" si="2"/>
        <v>1.3918918918918919</v>
      </c>
      <c r="N18" s="6">
        <f t="shared" si="3"/>
        <v>10.635745701719312</v>
      </c>
      <c r="O18" s="6">
        <f t="shared" si="4"/>
        <v>0</v>
      </c>
      <c r="P18" s="88"/>
      <c r="AA18" s="8"/>
      <c r="AB18" s="8"/>
      <c r="AC18" s="8"/>
    </row>
    <row r="19" spans="1:29" x14ac:dyDescent="0.2">
      <c r="A19" s="5" t="s">
        <v>184</v>
      </c>
      <c r="B19" s="5" t="s">
        <v>136</v>
      </c>
      <c r="C19" s="5">
        <v>0</v>
      </c>
      <c r="D19" s="5">
        <v>7500</v>
      </c>
      <c r="E19" s="5">
        <v>7579</v>
      </c>
      <c r="F19" s="5">
        <v>7605</v>
      </c>
      <c r="G19" s="22">
        <v>22118</v>
      </c>
      <c r="H19" s="16">
        <v>367</v>
      </c>
      <c r="I19" s="16">
        <v>0</v>
      </c>
      <c r="J19" s="17">
        <f t="shared" si="0"/>
        <v>105</v>
      </c>
      <c r="K19" s="18">
        <f t="shared" si="1"/>
        <v>1.4</v>
      </c>
      <c r="L19" s="17">
        <v>105</v>
      </c>
      <c r="M19" s="18">
        <f t="shared" si="2"/>
        <v>1.4</v>
      </c>
      <c r="N19" s="6">
        <f t="shared" si="3"/>
        <v>4.8257725180802105</v>
      </c>
      <c r="O19" s="6">
        <f t="shared" si="4"/>
        <v>0</v>
      </c>
      <c r="P19" s="88"/>
      <c r="AA19" s="8"/>
      <c r="AB19" s="8"/>
      <c r="AC19" s="8"/>
    </row>
    <row r="20" spans="1:29" x14ac:dyDescent="0.2">
      <c r="A20" s="5" t="s">
        <v>184</v>
      </c>
      <c r="B20" s="5" t="s">
        <v>16</v>
      </c>
      <c r="C20" s="5">
        <v>0</v>
      </c>
      <c r="D20" s="5">
        <v>8300</v>
      </c>
      <c r="E20" s="5">
        <v>8377</v>
      </c>
      <c r="F20" s="5">
        <v>8538</v>
      </c>
      <c r="G20" s="22">
        <v>22119</v>
      </c>
      <c r="H20" s="16">
        <v>479</v>
      </c>
      <c r="I20" s="16">
        <v>0</v>
      </c>
      <c r="J20" s="17">
        <f t="shared" si="0"/>
        <v>238</v>
      </c>
      <c r="K20" s="18">
        <f t="shared" si="1"/>
        <v>2.8674698795180724</v>
      </c>
      <c r="L20" s="17">
        <v>238</v>
      </c>
      <c r="M20" s="18">
        <f t="shared" si="2"/>
        <v>2.8674698795180724</v>
      </c>
      <c r="N20" s="6">
        <f t="shared" si="3"/>
        <v>5.6102131646755682</v>
      </c>
      <c r="O20" s="6">
        <f t="shared" si="4"/>
        <v>0</v>
      </c>
      <c r="P20" s="88"/>
      <c r="AA20" s="8"/>
      <c r="AB20" s="8"/>
      <c r="AC20" s="8"/>
    </row>
    <row r="21" spans="1:29" x14ac:dyDescent="0.2">
      <c r="A21" s="5" t="s">
        <v>184</v>
      </c>
      <c r="B21" s="5" t="s">
        <v>18</v>
      </c>
      <c r="C21" s="5">
        <v>0</v>
      </c>
      <c r="D21" s="5">
        <v>7800</v>
      </c>
      <c r="E21" s="5">
        <v>7874</v>
      </c>
      <c r="F21" s="5">
        <v>7885</v>
      </c>
      <c r="G21" s="22">
        <v>22120</v>
      </c>
      <c r="H21" s="16">
        <v>541</v>
      </c>
      <c r="I21" s="16">
        <v>0</v>
      </c>
      <c r="J21" s="17">
        <f t="shared" si="0"/>
        <v>85</v>
      </c>
      <c r="K21" s="18">
        <f t="shared" si="1"/>
        <v>1.0897435897435896</v>
      </c>
      <c r="L21" s="17">
        <v>85</v>
      </c>
      <c r="M21" s="18">
        <f t="shared" si="2"/>
        <v>1.0897435897435896</v>
      </c>
      <c r="N21" s="6">
        <f t="shared" si="3"/>
        <v>6.8611287254280287</v>
      </c>
      <c r="O21" s="6">
        <f t="shared" si="4"/>
        <v>0</v>
      </c>
      <c r="P21" s="88"/>
      <c r="AA21" s="8"/>
      <c r="AB21" s="8"/>
      <c r="AC21" s="8"/>
    </row>
    <row r="22" spans="1:29" x14ac:dyDescent="0.2">
      <c r="A22" s="80" t="s">
        <v>184</v>
      </c>
      <c r="B22" s="80" t="s">
        <v>133</v>
      </c>
      <c r="C22" s="80">
        <v>0</v>
      </c>
      <c r="D22" s="80">
        <v>8550</v>
      </c>
      <c r="E22" s="80">
        <v>8631</v>
      </c>
      <c r="F22" s="80">
        <v>8552</v>
      </c>
      <c r="G22" s="81">
        <v>2251</v>
      </c>
      <c r="H22" s="80">
        <v>556</v>
      </c>
      <c r="I22" s="80">
        <v>0</v>
      </c>
      <c r="J22" s="78">
        <f t="shared" si="0"/>
        <v>2</v>
      </c>
      <c r="K22" s="77">
        <f t="shared" si="1"/>
        <v>2.3391812865497075E-2</v>
      </c>
      <c r="L22" s="78">
        <v>2</v>
      </c>
      <c r="M22" s="77">
        <f t="shared" si="2"/>
        <v>2.3391812865497075E-2</v>
      </c>
      <c r="N22" s="79">
        <f t="shared" si="3"/>
        <v>6.5014031805425638</v>
      </c>
      <c r="O22" s="79">
        <f t="shared" si="4"/>
        <v>0</v>
      </c>
      <c r="P22" s="88"/>
      <c r="AA22" s="8"/>
      <c r="AB22" s="8"/>
    </row>
    <row r="23" spans="1:29" x14ac:dyDescent="0.2">
      <c r="A23" s="5" t="s">
        <v>184</v>
      </c>
      <c r="B23" s="5" t="s">
        <v>126</v>
      </c>
      <c r="C23" s="5">
        <v>0</v>
      </c>
      <c r="D23" s="5">
        <v>7800</v>
      </c>
      <c r="E23" s="5">
        <v>7884</v>
      </c>
      <c r="F23" s="5">
        <v>7977</v>
      </c>
      <c r="G23" s="22">
        <v>2252</v>
      </c>
      <c r="H23" s="16">
        <v>841</v>
      </c>
      <c r="I23" s="16">
        <v>0</v>
      </c>
      <c r="J23" s="17">
        <f t="shared" si="0"/>
        <v>177</v>
      </c>
      <c r="K23" s="18">
        <f t="shared" si="1"/>
        <v>2.2692307692307692</v>
      </c>
      <c r="L23" s="17">
        <v>177</v>
      </c>
      <c r="M23" s="18">
        <f t="shared" si="2"/>
        <v>2.2692307692307692</v>
      </c>
      <c r="N23" s="6">
        <f t="shared" si="3"/>
        <v>10.542810580418704</v>
      </c>
      <c r="O23" s="6">
        <f t="shared" si="4"/>
        <v>0</v>
      </c>
      <c r="P23" s="88"/>
      <c r="AA23" s="8"/>
      <c r="AB23" s="8"/>
    </row>
    <row r="24" spans="1:29" x14ac:dyDescent="0.2">
      <c r="A24" s="5" t="s">
        <v>184</v>
      </c>
      <c r="B24" s="5" t="s">
        <v>20</v>
      </c>
      <c r="C24" s="5">
        <v>0</v>
      </c>
      <c r="D24" s="5">
        <v>7600</v>
      </c>
      <c r="E24" s="5">
        <v>7587</v>
      </c>
      <c r="F24" s="5">
        <v>7542</v>
      </c>
      <c r="G24" s="22">
        <v>2253</v>
      </c>
      <c r="H24" s="16">
        <v>237</v>
      </c>
      <c r="I24" s="16">
        <v>0</v>
      </c>
      <c r="J24" s="17">
        <f t="shared" si="0"/>
        <v>-58</v>
      </c>
      <c r="K24" s="18">
        <f t="shared" si="1"/>
        <v>-0.76315789473684215</v>
      </c>
      <c r="L24" s="17">
        <v>58</v>
      </c>
      <c r="M24" s="18">
        <f t="shared" si="2"/>
        <v>0.76315789473684215</v>
      </c>
      <c r="N24" s="6">
        <f t="shared" si="3"/>
        <v>3.1424025457438343</v>
      </c>
      <c r="O24" s="6">
        <f t="shared" si="4"/>
        <v>0</v>
      </c>
      <c r="P24" s="88"/>
      <c r="AA24" s="8"/>
      <c r="AB24" s="8"/>
    </row>
    <row r="25" spans="1:29" x14ac:dyDescent="0.2">
      <c r="A25" s="5" t="s">
        <v>184</v>
      </c>
      <c r="B25" s="5" t="s">
        <v>136</v>
      </c>
      <c r="C25" s="5">
        <v>367</v>
      </c>
      <c r="D25" s="5">
        <v>7500</v>
      </c>
      <c r="E25" s="5">
        <v>7110</v>
      </c>
      <c r="F25" s="5">
        <v>7532</v>
      </c>
      <c r="G25" s="22">
        <v>2255</v>
      </c>
      <c r="H25" s="16">
        <v>92</v>
      </c>
      <c r="I25" s="16">
        <v>92</v>
      </c>
      <c r="J25" s="17">
        <f t="shared" si="0"/>
        <v>32</v>
      </c>
      <c r="K25" s="18">
        <f t="shared" si="1"/>
        <v>0.42666666666666669</v>
      </c>
      <c r="L25" s="17">
        <v>32</v>
      </c>
      <c r="M25" s="18">
        <f t="shared" si="2"/>
        <v>0.42666666666666669</v>
      </c>
      <c r="N25" s="6">
        <f t="shared" si="3"/>
        <v>1.2214551248008498</v>
      </c>
      <c r="O25" s="6">
        <f t="shared" si="4"/>
        <v>1.2214551248008498</v>
      </c>
      <c r="P25" s="88"/>
      <c r="AA25" s="8"/>
      <c r="AB25" s="8"/>
    </row>
    <row r="26" spans="1:29" x14ac:dyDescent="0.2">
      <c r="A26" s="5" t="s">
        <v>184</v>
      </c>
      <c r="B26" s="5" t="s">
        <v>25</v>
      </c>
      <c r="C26" s="5">
        <v>0</v>
      </c>
      <c r="D26" s="5">
        <v>6350</v>
      </c>
      <c r="E26" s="5">
        <v>6343</v>
      </c>
      <c r="F26" s="5">
        <v>6599</v>
      </c>
      <c r="G26" s="22">
        <v>2256</v>
      </c>
      <c r="H26" s="16">
        <v>759</v>
      </c>
      <c r="I26" s="16">
        <v>0</v>
      </c>
      <c r="J26" s="17">
        <f t="shared" si="0"/>
        <v>249</v>
      </c>
      <c r="K26" s="18">
        <f t="shared" si="1"/>
        <v>3.9212598425196852</v>
      </c>
      <c r="L26" s="17">
        <v>249</v>
      </c>
      <c r="M26" s="18">
        <f t="shared" si="2"/>
        <v>3.9212598425196852</v>
      </c>
      <c r="N26" s="6">
        <f t="shared" si="3"/>
        <v>11.501742688286106</v>
      </c>
      <c r="O26" s="6">
        <f t="shared" si="4"/>
        <v>0</v>
      </c>
      <c r="P26" s="88"/>
      <c r="AA26" s="8"/>
      <c r="AB26" s="8"/>
    </row>
    <row r="27" spans="1:29" x14ac:dyDescent="0.2">
      <c r="A27" s="5" t="s">
        <v>184</v>
      </c>
      <c r="B27" s="5" t="s">
        <v>134</v>
      </c>
      <c r="C27" s="5">
        <v>0</v>
      </c>
      <c r="D27" s="5">
        <v>8000</v>
      </c>
      <c r="E27" s="5">
        <v>7994</v>
      </c>
      <c r="F27" s="5">
        <v>7943</v>
      </c>
      <c r="G27" s="22">
        <v>2257</v>
      </c>
      <c r="H27" s="16">
        <v>271</v>
      </c>
      <c r="I27" s="16">
        <v>0</v>
      </c>
      <c r="J27" s="17">
        <f t="shared" si="0"/>
        <v>-57</v>
      </c>
      <c r="K27" s="18">
        <f t="shared" si="1"/>
        <v>-0.71250000000000002</v>
      </c>
      <c r="L27" s="17">
        <v>57</v>
      </c>
      <c r="M27" s="18">
        <f t="shared" si="2"/>
        <v>0.71250000000000002</v>
      </c>
      <c r="N27" s="6">
        <f t="shared" si="3"/>
        <v>3.411809140123379</v>
      </c>
      <c r="O27" s="6">
        <f t="shared" si="4"/>
        <v>0</v>
      </c>
      <c r="P27" s="88"/>
      <c r="AA27" s="8"/>
      <c r="AB27" s="8"/>
    </row>
    <row r="28" spans="1:29" x14ac:dyDescent="0.2">
      <c r="A28" s="5" t="s">
        <v>184</v>
      </c>
      <c r="B28" s="5" t="s">
        <v>14</v>
      </c>
      <c r="C28" s="5">
        <v>798</v>
      </c>
      <c r="D28" s="5">
        <v>6900</v>
      </c>
      <c r="E28" s="5">
        <v>6172</v>
      </c>
      <c r="F28" s="5">
        <v>6991</v>
      </c>
      <c r="G28" s="22">
        <v>2258</v>
      </c>
      <c r="H28" s="16">
        <v>111</v>
      </c>
      <c r="I28" s="16">
        <v>111</v>
      </c>
      <c r="J28" s="17">
        <f t="shared" si="0"/>
        <v>91</v>
      </c>
      <c r="K28" s="18">
        <f t="shared" si="1"/>
        <v>1.318840579710145</v>
      </c>
      <c r="L28" s="17">
        <v>91</v>
      </c>
      <c r="M28" s="18">
        <f t="shared" si="2"/>
        <v>1.318840579710145</v>
      </c>
      <c r="N28" s="6">
        <f t="shared" si="3"/>
        <v>1.5877556858818482</v>
      </c>
      <c r="O28" s="6">
        <f t="shared" si="4"/>
        <v>1.5877556858818482</v>
      </c>
      <c r="P28" s="88"/>
      <c r="AA28" s="8"/>
      <c r="AB28" s="8"/>
    </row>
    <row r="29" spans="1:29" x14ac:dyDescent="0.2">
      <c r="A29" s="5" t="s">
        <v>184</v>
      </c>
      <c r="B29" s="5" t="s">
        <v>125</v>
      </c>
      <c r="C29" s="5">
        <v>614</v>
      </c>
      <c r="D29" s="5">
        <v>6800</v>
      </c>
      <c r="E29" s="5">
        <v>6178</v>
      </c>
      <c r="F29" s="5">
        <v>6749</v>
      </c>
      <c r="G29" s="22">
        <v>2259</v>
      </c>
      <c r="H29" s="16">
        <v>87</v>
      </c>
      <c r="I29" s="16">
        <v>87</v>
      </c>
      <c r="J29" s="17">
        <f t="shared" si="0"/>
        <v>-51</v>
      </c>
      <c r="K29" s="18">
        <f t="shared" si="1"/>
        <v>-0.75</v>
      </c>
      <c r="L29" s="17">
        <v>51</v>
      </c>
      <c r="M29" s="18">
        <f t="shared" si="2"/>
        <v>0.75</v>
      </c>
      <c r="N29" s="6">
        <f t="shared" si="3"/>
        <v>1.2890798636835088</v>
      </c>
      <c r="O29" s="6">
        <f t="shared" si="4"/>
        <v>1.2890798636835088</v>
      </c>
      <c r="P29" s="88"/>
      <c r="AA29" s="8"/>
      <c r="AB29" s="8"/>
    </row>
    <row r="30" spans="1:29" x14ac:dyDescent="0.2">
      <c r="A30" s="5" t="s">
        <v>184</v>
      </c>
      <c r="B30" s="5" t="s">
        <v>23</v>
      </c>
      <c r="C30" s="5">
        <v>0</v>
      </c>
      <c r="D30" s="5">
        <v>6300</v>
      </c>
      <c r="E30" s="5">
        <v>6282</v>
      </c>
      <c r="F30" s="5">
        <v>6372</v>
      </c>
      <c r="G30" s="22">
        <v>2260</v>
      </c>
      <c r="H30" s="16">
        <v>77</v>
      </c>
      <c r="I30" s="16">
        <v>77</v>
      </c>
      <c r="J30" s="17">
        <f t="shared" si="0"/>
        <v>72</v>
      </c>
      <c r="K30" s="18">
        <f t="shared" si="1"/>
        <v>1.1428571428571428</v>
      </c>
      <c r="L30" s="17">
        <v>72</v>
      </c>
      <c r="M30" s="18">
        <f t="shared" si="2"/>
        <v>1.1428571428571428</v>
      </c>
      <c r="N30" s="6">
        <f t="shared" si="3"/>
        <v>1.2084118016321406</v>
      </c>
      <c r="O30" s="6">
        <f t="shared" si="4"/>
        <v>1.2084118016321406</v>
      </c>
      <c r="P30" s="88"/>
      <c r="AA30" s="8"/>
      <c r="AB30" s="8"/>
    </row>
    <row r="31" spans="1:29" x14ac:dyDescent="0.2">
      <c r="A31" s="5" t="s">
        <v>184</v>
      </c>
      <c r="B31" s="5" t="s">
        <v>18</v>
      </c>
      <c r="C31" s="5">
        <v>541</v>
      </c>
      <c r="D31" s="5">
        <v>6200</v>
      </c>
      <c r="E31" s="5">
        <v>5639</v>
      </c>
      <c r="F31" s="5">
        <v>6082</v>
      </c>
      <c r="G31" s="22">
        <v>2261</v>
      </c>
      <c r="H31" s="16">
        <v>309</v>
      </c>
      <c r="I31" s="16">
        <v>309</v>
      </c>
      <c r="J31" s="17">
        <f t="shared" si="0"/>
        <v>-118</v>
      </c>
      <c r="K31" s="18">
        <f t="shared" si="1"/>
        <v>-1.903225806451613</v>
      </c>
      <c r="L31" s="17">
        <v>118</v>
      </c>
      <c r="M31" s="18">
        <f t="shared" si="2"/>
        <v>1.903225806451613</v>
      </c>
      <c r="N31" s="6">
        <f t="shared" si="3"/>
        <v>5.0805656034199274</v>
      </c>
      <c r="O31" s="6">
        <f t="shared" si="4"/>
        <v>5.0805656034199274</v>
      </c>
      <c r="P31" s="88"/>
      <c r="AA31" s="8"/>
      <c r="AB31" s="8"/>
    </row>
    <row r="32" spans="1:29" x14ac:dyDescent="0.2">
      <c r="A32" s="5" t="s">
        <v>184</v>
      </c>
      <c r="B32" s="5" t="s">
        <v>22</v>
      </c>
      <c r="C32" s="5">
        <v>0</v>
      </c>
      <c r="D32" s="5">
        <v>7050</v>
      </c>
      <c r="E32" s="5">
        <v>7042</v>
      </c>
      <c r="F32" s="5">
        <v>7034</v>
      </c>
      <c r="G32" s="22">
        <v>2262</v>
      </c>
      <c r="H32" s="16">
        <v>527</v>
      </c>
      <c r="I32" s="16">
        <v>0</v>
      </c>
      <c r="J32" s="17">
        <f t="shared" si="0"/>
        <v>-16</v>
      </c>
      <c r="K32" s="18">
        <f t="shared" si="1"/>
        <v>-0.22695035460992907</v>
      </c>
      <c r="L32" s="17">
        <v>16</v>
      </c>
      <c r="M32" s="18">
        <f t="shared" si="2"/>
        <v>0.22695035460992907</v>
      </c>
      <c r="N32" s="6">
        <f t="shared" si="3"/>
        <v>7.4921808359397213</v>
      </c>
      <c r="O32" s="6">
        <f t="shared" si="4"/>
        <v>0</v>
      </c>
      <c r="P32" s="88"/>
      <c r="AA32" s="8"/>
      <c r="AB32" s="8"/>
    </row>
    <row r="33" spans="1:30" x14ac:dyDescent="0.2">
      <c r="A33" s="5" t="s">
        <v>184</v>
      </c>
      <c r="B33" s="5" t="s">
        <v>128</v>
      </c>
      <c r="C33" s="5">
        <v>522</v>
      </c>
      <c r="D33" s="5">
        <v>7200</v>
      </c>
      <c r="E33" s="5">
        <v>6754</v>
      </c>
      <c r="F33" s="5">
        <v>7247</v>
      </c>
      <c r="G33" s="22">
        <v>2263</v>
      </c>
      <c r="H33" s="16">
        <v>469</v>
      </c>
      <c r="I33" s="16">
        <v>469</v>
      </c>
      <c r="J33" s="17">
        <f t="shared" si="0"/>
        <v>47</v>
      </c>
      <c r="K33" s="18">
        <f t="shared" si="1"/>
        <v>0.65277777777777779</v>
      </c>
      <c r="L33" s="17">
        <v>47</v>
      </c>
      <c r="M33" s="18">
        <f t="shared" si="2"/>
        <v>0.65277777777777779</v>
      </c>
      <c r="N33" s="6">
        <f t="shared" si="3"/>
        <v>6.4716434386642749</v>
      </c>
      <c r="O33" s="6">
        <f t="shared" si="4"/>
        <v>6.4716434386642749</v>
      </c>
      <c r="P33" s="88"/>
      <c r="AA33" s="8"/>
      <c r="AB33" s="8"/>
    </row>
    <row r="34" spans="1:30" x14ac:dyDescent="0.2">
      <c r="A34" s="5" t="s">
        <v>184</v>
      </c>
      <c r="B34" s="5" t="s">
        <v>132</v>
      </c>
      <c r="C34" s="5">
        <v>0</v>
      </c>
      <c r="D34" s="5">
        <v>7700</v>
      </c>
      <c r="E34" s="5">
        <v>7781</v>
      </c>
      <c r="F34" s="5">
        <v>7783</v>
      </c>
      <c r="G34" s="22">
        <v>2264</v>
      </c>
      <c r="H34" s="16">
        <v>754</v>
      </c>
      <c r="I34" s="16">
        <v>0</v>
      </c>
      <c r="J34" s="17">
        <f t="shared" si="0"/>
        <v>83</v>
      </c>
      <c r="K34" s="18">
        <f t="shared" si="1"/>
        <v>1.0779220779220779</v>
      </c>
      <c r="L34" s="17">
        <v>83</v>
      </c>
      <c r="M34" s="18">
        <f t="shared" si="2"/>
        <v>1.0779220779220779</v>
      </c>
      <c r="N34" s="6">
        <f t="shared" si="3"/>
        <v>9.6877810612874207</v>
      </c>
      <c r="O34" s="6">
        <f t="shared" si="4"/>
        <v>0</v>
      </c>
      <c r="P34" s="88"/>
      <c r="AA34" s="8"/>
      <c r="AB34" s="8"/>
    </row>
    <row r="35" spans="1:30" x14ac:dyDescent="0.2">
      <c r="A35" s="5" t="s">
        <v>184</v>
      </c>
      <c r="B35" s="5" t="s">
        <v>27</v>
      </c>
      <c r="C35" s="5">
        <v>798</v>
      </c>
      <c r="D35" s="5">
        <v>7400</v>
      </c>
      <c r="E35" s="5">
        <v>6675</v>
      </c>
      <c r="F35" s="5">
        <v>7469</v>
      </c>
      <c r="G35" s="22">
        <v>2265</v>
      </c>
      <c r="H35" s="16">
        <v>102</v>
      </c>
      <c r="I35" s="16">
        <v>102</v>
      </c>
      <c r="J35" s="17">
        <f t="shared" si="0"/>
        <v>69</v>
      </c>
      <c r="K35" s="18">
        <f t="shared" si="1"/>
        <v>0.93243243243243246</v>
      </c>
      <c r="L35" s="17">
        <v>69</v>
      </c>
      <c r="M35" s="18">
        <f t="shared" si="2"/>
        <v>0.93243243243243246</v>
      </c>
      <c r="N35" s="6">
        <f t="shared" si="3"/>
        <v>1.3656446646137368</v>
      </c>
      <c r="O35" s="6">
        <f t="shared" si="4"/>
        <v>1.3656446646137368</v>
      </c>
      <c r="P35" s="88"/>
      <c r="AA35" s="8"/>
      <c r="AB35" s="8"/>
    </row>
    <row r="36" spans="1:30" x14ac:dyDescent="0.2">
      <c r="A36" s="5" t="s">
        <v>184</v>
      </c>
      <c r="B36" s="5" t="s">
        <v>21</v>
      </c>
      <c r="C36" s="5">
        <v>0</v>
      </c>
      <c r="D36" s="5">
        <v>8000</v>
      </c>
      <c r="E36" s="5">
        <v>8074</v>
      </c>
      <c r="F36" s="5">
        <v>7972</v>
      </c>
      <c r="G36" s="22">
        <v>2266</v>
      </c>
      <c r="H36" s="16">
        <v>338</v>
      </c>
      <c r="I36" s="16">
        <v>0</v>
      </c>
      <c r="J36" s="17">
        <f t="shared" si="0"/>
        <v>-28</v>
      </c>
      <c r="K36" s="18">
        <f t="shared" si="1"/>
        <v>-0.35</v>
      </c>
      <c r="L36" s="17">
        <v>28</v>
      </c>
      <c r="M36" s="18">
        <f t="shared" si="2"/>
        <v>0.35</v>
      </c>
      <c r="N36" s="6">
        <f t="shared" si="3"/>
        <v>4.2398394380331164</v>
      </c>
      <c r="O36" s="6">
        <f t="shared" si="4"/>
        <v>0</v>
      </c>
      <c r="P36" s="88"/>
      <c r="AA36" s="8"/>
      <c r="AB36" s="8"/>
    </row>
    <row r="37" spans="1:30" x14ac:dyDescent="0.2">
      <c r="A37" s="5" t="s">
        <v>184</v>
      </c>
      <c r="B37" s="5" t="s">
        <v>16</v>
      </c>
      <c r="C37" s="5">
        <v>479</v>
      </c>
      <c r="D37" s="5">
        <v>5950</v>
      </c>
      <c r="E37" s="5">
        <v>5433</v>
      </c>
      <c r="F37" s="5">
        <v>5893</v>
      </c>
      <c r="G37" s="22">
        <v>2267</v>
      </c>
      <c r="H37" s="16">
        <v>106</v>
      </c>
      <c r="I37" s="16">
        <v>106</v>
      </c>
      <c r="J37" s="17">
        <f t="shared" si="0"/>
        <v>-57</v>
      </c>
      <c r="K37" s="18">
        <f t="shared" si="1"/>
        <v>-0.95798319327731096</v>
      </c>
      <c r="L37" s="17">
        <v>57</v>
      </c>
      <c r="M37" s="18">
        <f t="shared" si="2"/>
        <v>0.95798319327731096</v>
      </c>
      <c r="N37" s="6">
        <f t="shared" si="3"/>
        <v>1.7987442728661123</v>
      </c>
      <c r="O37" s="6">
        <f t="shared" si="4"/>
        <v>1.7987442728661123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13865</v>
      </c>
      <c r="D38" s="30">
        <f t="shared" ref="D38:F38" si="5">SUM(D3:D37)</f>
        <v>257200</v>
      </c>
      <c r="E38" s="30">
        <f t="shared" si="5"/>
        <v>234646</v>
      </c>
      <c r="F38" s="30">
        <f t="shared" si="5"/>
        <v>259465</v>
      </c>
      <c r="G38" s="31"/>
      <c r="H38" s="30">
        <f t="shared" ref="H38:I38" si="6">SUM(H3:H37)</f>
        <v>11686</v>
      </c>
      <c r="I38" s="30">
        <f t="shared" si="6"/>
        <v>3284</v>
      </c>
      <c r="J38" s="32"/>
      <c r="K38" s="33">
        <f t="shared" si="1"/>
        <v>0</v>
      </c>
      <c r="L38" s="30">
        <f>SUM(L3:L37)</f>
        <v>3115</v>
      </c>
      <c r="M38" s="33">
        <f t="shared" si="2"/>
        <v>1.2111197511664074</v>
      </c>
      <c r="N38" s="33">
        <f t="shared" si="3"/>
        <v>4.503882989998651</v>
      </c>
      <c r="O38" s="33">
        <f t="shared" si="4"/>
        <v>1.265681305763783</v>
      </c>
      <c r="P38" s="88"/>
    </row>
    <row r="39" spans="1:30" x14ac:dyDescent="0.2">
      <c r="A39" s="5" t="s">
        <v>184</v>
      </c>
      <c r="B39" s="5" t="s">
        <v>76</v>
      </c>
      <c r="C39" s="5">
        <v>0</v>
      </c>
      <c r="D39" s="15">
        <v>4900</v>
      </c>
      <c r="E39" s="15">
        <v>4975</v>
      </c>
      <c r="F39" s="15">
        <v>5052</v>
      </c>
      <c r="G39" s="22">
        <v>22501</v>
      </c>
      <c r="H39" s="23">
        <v>561</v>
      </c>
      <c r="I39" s="23">
        <v>0</v>
      </c>
      <c r="J39" s="17">
        <f t="shared" ref="J39:J52" si="7">F39-D39</f>
        <v>152</v>
      </c>
      <c r="K39" s="18">
        <f t="shared" si="1"/>
        <v>3.1020408163265305</v>
      </c>
      <c r="L39" s="17">
        <v>152</v>
      </c>
      <c r="M39" s="18">
        <f t="shared" si="2"/>
        <v>3.1020408163265305</v>
      </c>
      <c r="N39" s="6">
        <f t="shared" si="3"/>
        <v>11.104513064133016</v>
      </c>
      <c r="O39" s="6">
        <f t="shared" si="4"/>
        <v>0</v>
      </c>
      <c r="P39" s="88" t="s">
        <v>116</v>
      </c>
      <c r="Q39" s="7" t="s">
        <v>117</v>
      </c>
    </row>
    <row r="40" spans="1:30" x14ac:dyDescent="0.2">
      <c r="A40" s="5" t="s">
        <v>184</v>
      </c>
      <c r="B40" s="5" t="s">
        <v>77</v>
      </c>
      <c r="C40" s="5">
        <v>1083</v>
      </c>
      <c r="D40" s="15">
        <v>6300</v>
      </c>
      <c r="E40" s="15">
        <v>5204</v>
      </c>
      <c r="F40" s="15">
        <v>6145</v>
      </c>
      <c r="G40" s="22">
        <v>22502</v>
      </c>
      <c r="H40" s="23">
        <v>116</v>
      </c>
      <c r="I40" s="23">
        <v>116</v>
      </c>
      <c r="J40" s="17">
        <f t="shared" si="7"/>
        <v>-155</v>
      </c>
      <c r="K40" s="18">
        <f t="shared" si="1"/>
        <v>-2.4603174603174605</v>
      </c>
      <c r="L40" s="17">
        <v>155</v>
      </c>
      <c r="M40" s="18">
        <f t="shared" si="2"/>
        <v>2.4603174603174605</v>
      </c>
      <c r="N40" s="6">
        <f t="shared" si="3"/>
        <v>1.8877135882831571</v>
      </c>
      <c r="O40" s="6">
        <f t="shared" si="4"/>
        <v>1.8877135882831571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184</v>
      </c>
      <c r="B41" s="5" t="s">
        <v>147</v>
      </c>
      <c r="C41" s="5">
        <v>1093</v>
      </c>
      <c r="D41" s="15">
        <v>6750</v>
      </c>
      <c r="E41" s="15">
        <v>5611</v>
      </c>
      <c r="F41" s="15">
        <v>6802</v>
      </c>
      <c r="G41" s="22">
        <v>22503</v>
      </c>
      <c r="H41" s="23">
        <v>169</v>
      </c>
      <c r="I41" s="23">
        <v>169</v>
      </c>
      <c r="J41" s="17">
        <f t="shared" si="7"/>
        <v>52</v>
      </c>
      <c r="K41" s="18">
        <f t="shared" si="1"/>
        <v>0.77037037037037037</v>
      </c>
      <c r="L41" s="17">
        <v>52</v>
      </c>
      <c r="M41" s="18">
        <f t="shared" si="2"/>
        <v>0.77037037037037037</v>
      </c>
      <c r="N41" s="6">
        <f t="shared" si="3"/>
        <v>2.4845633637165543</v>
      </c>
      <c r="O41" s="6">
        <f t="shared" si="4"/>
        <v>2.4845633637165543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184</v>
      </c>
      <c r="B42" s="5" t="s">
        <v>110</v>
      </c>
      <c r="C42" s="5">
        <v>0</v>
      </c>
      <c r="D42" s="15">
        <v>6500</v>
      </c>
      <c r="E42" s="15">
        <v>6573</v>
      </c>
      <c r="F42" s="15">
        <v>6589</v>
      </c>
      <c r="G42" s="22">
        <v>22504</v>
      </c>
      <c r="H42" s="23">
        <v>561</v>
      </c>
      <c r="I42" s="23">
        <v>0</v>
      </c>
      <c r="J42" s="17">
        <f t="shared" si="7"/>
        <v>89</v>
      </c>
      <c r="K42" s="18">
        <f t="shared" si="1"/>
        <v>1.3692307692307693</v>
      </c>
      <c r="L42" s="17">
        <v>89</v>
      </c>
      <c r="M42" s="18">
        <f t="shared" si="2"/>
        <v>1.3692307692307693</v>
      </c>
      <c r="N42" s="6">
        <f t="shared" si="3"/>
        <v>8.5141903171953253</v>
      </c>
      <c r="O42" s="6">
        <f t="shared" si="4"/>
        <v>0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184</v>
      </c>
      <c r="B43" s="5" t="s">
        <v>139</v>
      </c>
      <c r="C43" s="5">
        <v>0</v>
      </c>
      <c r="D43" s="15">
        <v>5100</v>
      </c>
      <c r="E43" s="15">
        <v>5085</v>
      </c>
      <c r="F43" s="15">
        <v>5124</v>
      </c>
      <c r="G43" s="22">
        <v>22505</v>
      </c>
      <c r="H43" s="23">
        <v>1223</v>
      </c>
      <c r="I43" s="23">
        <v>0</v>
      </c>
      <c r="J43" s="17">
        <f t="shared" si="7"/>
        <v>24</v>
      </c>
      <c r="K43" s="18">
        <f t="shared" si="1"/>
        <v>0.47058823529411764</v>
      </c>
      <c r="L43" s="17">
        <v>24</v>
      </c>
      <c r="M43" s="18">
        <f t="shared" si="2"/>
        <v>0.47058823529411764</v>
      </c>
      <c r="N43" s="6">
        <f t="shared" si="3"/>
        <v>23.86807181889149</v>
      </c>
      <c r="O43" s="6">
        <f t="shared" si="4"/>
        <v>0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184</v>
      </c>
      <c r="B44" s="5" t="s">
        <v>78</v>
      </c>
      <c r="C44" s="5">
        <v>556</v>
      </c>
      <c r="D44" s="15">
        <v>4900</v>
      </c>
      <c r="E44" s="15">
        <v>4425</v>
      </c>
      <c r="F44" s="15">
        <v>5086</v>
      </c>
      <c r="G44" s="22">
        <v>22506</v>
      </c>
      <c r="H44" s="23">
        <v>401</v>
      </c>
      <c r="I44" s="23">
        <v>401</v>
      </c>
      <c r="J44" s="17">
        <f t="shared" si="7"/>
        <v>186</v>
      </c>
      <c r="K44" s="18">
        <f t="shared" si="1"/>
        <v>3.795918367346939</v>
      </c>
      <c r="L44" s="17">
        <v>186</v>
      </c>
      <c r="M44" s="18">
        <f t="shared" si="2"/>
        <v>3.795918367346939</v>
      </c>
      <c r="N44" s="6">
        <f t="shared" si="3"/>
        <v>7.8843885174990174</v>
      </c>
      <c r="O44" s="6">
        <f t="shared" si="4"/>
        <v>7.8843885174990174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184</v>
      </c>
      <c r="B45" s="5" t="s">
        <v>112</v>
      </c>
      <c r="C45" s="5">
        <v>0</v>
      </c>
      <c r="D45" s="15">
        <v>7600</v>
      </c>
      <c r="E45" s="15">
        <v>7684</v>
      </c>
      <c r="F45" s="15">
        <v>7687</v>
      </c>
      <c r="G45" s="22">
        <v>22508</v>
      </c>
      <c r="H45" s="23">
        <v>174</v>
      </c>
      <c r="I45" s="23">
        <v>0</v>
      </c>
      <c r="J45" s="17">
        <f t="shared" si="7"/>
        <v>87</v>
      </c>
      <c r="K45" s="18">
        <f t="shared" si="1"/>
        <v>1.1447368421052631</v>
      </c>
      <c r="L45" s="17">
        <v>87</v>
      </c>
      <c r="M45" s="18">
        <f t="shared" si="2"/>
        <v>1.1447368421052631</v>
      </c>
      <c r="N45" s="6">
        <f t="shared" si="3"/>
        <v>2.2635618576818004</v>
      </c>
      <c r="O45" s="6">
        <f t="shared" si="4"/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80" t="s">
        <v>184</v>
      </c>
      <c r="B46" s="80" t="s">
        <v>139</v>
      </c>
      <c r="C46" s="80">
        <v>1223</v>
      </c>
      <c r="D46" s="82">
        <v>5450</v>
      </c>
      <c r="E46" s="80">
        <v>4227</v>
      </c>
      <c r="F46" s="82">
        <v>5439</v>
      </c>
      <c r="G46" s="81">
        <v>2501</v>
      </c>
      <c r="H46" s="82">
        <v>68</v>
      </c>
      <c r="I46" s="82">
        <v>68</v>
      </c>
      <c r="J46" s="78">
        <f t="shared" si="7"/>
        <v>-11</v>
      </c>
      <c r="K46" s="77">
        <f t="shared" si="1"/>
        <v>-0.20183486238532111</v>
      </c>
      <c r="L46" s="78">
        <v>11</v>
      </c>
      <c r="M46" s="77">
        <f t="shared" si="2"/>
        <v>0.20183486238532111</v>
      </c>
      <c r="N46" s="79">
        <f t="shared" si="3"/>
        <v>1.2502298216583931</v>
      </c>
      <c r="O46" s="79">
        <f t="shared" si="4"/>
        <v>1.2502298216583931</v>
      </c>
      <c r="P46" s="88"/>
      <c r="T46" s="8"/>
      <c r="U46" s="8"/>
      <c r="V46" s="8"/>
      <c r="W46" s="8"/>
      <c r="X46" s="8"/>
      <c r="Z46" s="8"/>
      <c r="AA46" s="8"/>
      <c r="AB46" s="8"/>
      <c r="AC46" s="8"/>
    </row>
    <row r="47" spans="1:30" x14ac:dyDescent="0.2">
      <c r="A47" s="5" t="s">
        <v>184</v>
      </c>
      <c r="B47" s="5" t="s">
        <v>76</v>
      </c>
      <c r="C47" s="5">
        <v>561</v>
      </c>
      <c r="D47" s="15">
        <v>6450</v>
      </c>
      <c r="E47" s="5">
        <v>5810</v>
      </c>
      <c r="F47" s="15">
        <v>6338</v>
      </c>
      <c r="G47" s="22">
        <v>2502</v>
      </c>
      <c r="H47" s="23">
        <v>29</v>
      </c>
      <c r="I47" s="23">
        <v>0</v>
      </c>
      <c r="J47" s="17">
        <f t="shared" si="7"/>
        <v>-112</v>
      </c>
      <c r="K47" s="18">
        <f t="shared" si="1"/>
        <v>-1.7364341085271318</v>
      </c>
      <c r="L47" s="17">
        <v>112</v>
      </c>
      <c r="M47" s="18">
        <f t="shared" si="2"/>
        <v>1.7364341085271318</v>
      </c>
      <c r="N47" s="6">
        <f t="shared" si="3"/>
        <v>0.45755758914484063</v>
      </c>
      <c r="O47" s="6">
        <f t="shared" si="4"/>
        <v>0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184</v>
      </c>
      <c r="B48" s="5" t="s">
        <v>79</v>
      </c>
      <c r="C48" s="5">
        <v>0</v>
      </c>
      <c r="D48" s="15">
        <v>7250</v>
      </c>
      <c r="E48" s="5">
        <v>7197</v>
      </c>
      <c r="F48" s="15">
        <v>7165</v>
      </c>
      <c r="G48" s="22">
        <v>2503</v>
      </c>
      <c r="H48" s="23">
        <v>377</v>
      </c>
      <c r="I48" s="23">
        <v>0</v>
      </c>
      <c r="J48" s="17">
        <f t="shared" si="7"/>
        <v>-85</v>
      </c>
      <c r="K48" s="18">
        <f t="shared" si="1"/>
        <v>-1.1724137931034482</v>
      </c>
      <c r="L48" s="17">
        <v>85</v>
      </c>
      <c r="M48" s="18">
        <f t="shared" si="2"/>
        <v>1.1724137931034482</v>
      </c>
      <c r="N48" s="6">
        <f t="shared" si="3"/>
        <v>5.2616887648290298</v>
      </c>
      <c r="O48" s="6">
        <f t="shared" si="4"/>
        <v>0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184</v>
      </c>
      <c r="B49" s="5" t="s">
        <v>110</v>
      </c>
      <c r="C49" s="5">
        <v>561</v>
      </c>
      <c r="D49" s="15">
        <v>6350</v>
      </c>
      <c r="E49" s="5">
        <v>5759</v>
      </c>
      <c r="F49" s="15">
        <v>6203</v>
      </c>
      <c r="G49" s="22">
        <v>2504</v>
      </c>
      <c r="H49" s="23">
        <v>19</v>
      </c>
      <c r="I49" s="23">
        <v>0</v>
      </c>
      <c r="J49" s="17">
        <f t="shared" si="7"/>
        <v>-147</v>
      </c>
      <c r="K49" s="18">
        <f t="shared" si="1"/>
        <v>-2.3149606299212597</v>
      </c>
      <c r="L49" s="17">
        <v>147</v>
      </c>
      <c r="M49" s="18">
        <f t="shared" si="2"/>
        <v>2.3149606299212597</v>
      </c>
      <c r="N49" s="6">
        <f t="shared" si="3"/>
        <v>0.30630340157988067</v>
      </c>
      <c r="O49" s="6">
        <f t="shared" si="4"/>
        <v>0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184</v>
      </c>
      <c r="B50" s="5" t="s">
        <v>78</v>
      </c>
      <c r="C50" s="5">
        <v>0</v>
      </c>
      <c r="D50" s="15">
        <v>6550</v>
      </c>
      <c r="E50" s="5">
        <v>6544</v>
      </c>
      <c r="F50" s="15">
        <v>6536</v>
      </c>
      <c r="G50" s="22">
        <v>2505</v>
      </c>
      <c r="H50" s="23">
        <v>609</v>
      </c>
      <c r="I50" s="23">
        <v>0</v>
      </c>
      <c r="J50" s="17">
        <f t="shared" si="7"/>
        <v>-14</v>
      </c>
      <c r="K50" s="18">
        <f t="shared" si="1"/>
        <v>-0.21374045801526717</v>
      </c>
      <c r="L50" s="17">
        <v>14</v>
      </c>
      <c r="M50" s="18">
        <f t="shared" si="2"/>
        <v>0.21374045801526717</v>
      </c>
      <c r="N50" s="6">
        <f t="shared" si="3"/>
        <v>9.3176254589963285</v>
      </c>
      <c r="O50" s="6">
        <f t="shared" si="4"/>
        <v>0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184</v>
      </c>
      <c r="B51" s="5" t="s">
        <v>77</v>
      </c>
      <c r="C51" s="5">
        <v>0</v>
      </c>
      <c r="D51" s="15">
        <v>7250</v>
      </c>
      <c r="E51" s="5">
        <v>7215</v>
      </c>
      <c r="F51" s="15">
        <v>7174</v>
      </c>
      <c r="G51" s="22">
        <v>2507</v>
      </c>
      <c r="H51" s="23">
        <v>338</v>
      </c>
      <c r="I51" s="23">
        <v>0</v>
      </c>
      <c r="J51" s="17">
        <f t="shared" si="7"/>
        <v>-76</v>
      </c>
      <c r="K51" s="18">
        <f t="shared" si="1"/>
        <v>-1.0482758620689656</v>
      </c>
      <c r="L51" s="17">
        <v>76</v>
      </c>
      <c r="M51" s="18">
        <f t="shared" si="2"/>
        <v>1.0482758620689656</v>
      </c>
      <c r="N51" s="6">
        <f t="shared" si="3"/>
        <v>4.7114580429328132</v>
      </c>
      <c r="O51" s="6">
        <f t="shared" si="4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184</v>
      </c>
      <c r="B52" s="5" t="s">
        <v>112</v>
      </c>
      <c r="C52" s="5">
        <v>174</v>
      </c>
      <c r="D52" s="15">
        <v>6900</v>
      </c>
      <c r="E52" s="5">
        <v>6803</v>
      </c>
      <c r="F52" s="15">
        <v>6918</v>
      </c>
      <c r="G52" s="22">
        <v>2508</v>
      </c>
      <c r="H52" s="23">
        <v>276</v>
      </c>
      <c r="I52" s="23">
        <v>276</v>
      </c>
      <c r="J52" s="17">
        <f t="shared" si="7"/>
        <v>18</v>
      </c>
      <c r="K52" s="18">
        <f t="shared" si="1"/>
        <v>0.2608695652173913</v>
      </c>
      <c r="L52" s="17">
        <v>18</v>
      </c>
      <c r="M52" s="18">
        <f t="shared" si="2"/>
        <v>0.2608695652173913</v>
      </c>
      <c r="N52" s="6">
        <f t="shared" si="3"/>
        <v>3.9895923677363396</v>
      </c>
      <c r="O52" s="6">
        <f t="shared" si="4"/>
        <v>3.9895923677363396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s="34" customFormat="1" ht="15" x14ac:dyDescent="0.25">
      <c r="A53" s="30"/>
      <c r="B53" s="30"/>
      <c r="C53" s="30">
        <f>SUM(C39:C52)</f>
        <v>5251</v>
      </c>
      <c r="D53" s="30">
        <f>SUM(D39:D52)</f>
        <v>88250</v>
      </c>
      <c r="E53" s="30">
        <f>SUM(E39:E52)</f>
        <v>83112</v>
      </c>
      <c r="F53" s="30">
        <f>SUM(F39:F52)</f>
        <v>88258</v>
      </c>
      <c r="G53" s="31"/>
      <c r="H53" s="30">
        <f>SUM(H39:H52)</f>
        <v>4921</v>
      </c>
      <c r="I53" s="30">
        <f>SUM(I39:I52)</f>
        <v>1030</v>
      </c>
      <c r="J53" s="32"/>
      <c r="K53" s="33">
        <f t="shared" si="1"/>
        <v>0</v>
      </c>
      <c r="L53" s="30">
        <f>SUM(L39:L52)</f>
        <v>1208</v>
      </c>
      <c r="M53" s="38">
        <f t="shared" si="2"/>
        <v>1.3688385269121812</v>
      </c>
      <c r="N53" s="33">
        <f t="shared" si="3"/>
        <v>5.5756985202474558</v>
      </c>
      <c r="O53" s="33">
        <f t="shared" si="4"/>
        <v>1.1670330168370004</v>
      </c>
      <c r="P53" s="88"/>
    </row>
    <row r="54" spans="1:30" x14ac:dyDescent="0.2">
      <c r="A54" s="5" t="s">
        <v>184</v>
      </c>
      <c r="B54" s="5" t="s">
        <v>29</v>
      </c>
      <c r="C54" s="5">
        <v>0</v>
      </c>
      <c r="D54" s="15">
        <v>1500</v>
      </c>
      <c r="E54" s="15">
        <v>1492</v>
      </c>
      <c r="F54" s="15">
        <v>1528</v>
      </c>
      <c r="G54" s="22">
        <v>22301</v>
      </c>
      <c r="H54" s="23">
        <v>1402</v>
      </c>
      <c r="I54" s="23">
        <v>1402</v>
      </c>
      <c r="J54" s="17">
        <f t="shared" ref="J54:J118" si="8">F54-D54</f>
        <v>28</v>
      </c>
      <c r="K54" s="18">
        <f t="shared" si="1"/>
        <v>1.8666666666666667</v>
      </c>
      <c r="L54" s="17">
        <v>28</v>
      </c>
      <c r="M54" s="18">
        <f t="shared" si="2"/>
        <v>1.8666666666666667</v>
      </c>
      <c r="N54" s="6">
        <f t="shared" si="3"/>
        <v>91.753926701570691</v>
      </c>
      <c r="O54" s="6">
        <f t="shared" si="4"/>
        <v>91.753926701570691</v>
      </c>
      <c r="P54" s="8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x14ac:dyDescent="0.2">
      <c r="A55" s="5" t="s">
        <v>184</v>
      </c>
      <c r="B55" s="5" t="s">
        <v>23</v>
      </c>
      <c r="C55" s="5">
        <v>0</v>
      </c>
      <c r="D55" s="15">
        <v>6500</v>
      </c>
      <c r="E55" s="15">
        <v>6578</v>
      </c>
      <c r="F55" s="15">
        <v>6604</v>
      </c>
      <c r="G55" s="22">
        <v>22302</v>
      </c>
      <c r="H55" s="23">
        <v>6343</v>
      </c>
      <c r="I55" s="23">
        <v>5190</v>
      </c>
      <c r="J55" s="17">
        <f t="shared" si="8"/>
        <v>104</v>
      </c>
      <c r="K55" s="18">
        <f t="shared" si="1"/>
        <v>1.6</v>
      </c>
      <c r="L55" s="17">
        <v>104</v>
      </c>
      <c r="M55" s="18">
        <f t="shared" si="2"/>
        <v>1.6</v>
      </c>
      <c r="N55" s="6">
        <f t="shared" si="3"/>
        <v>96.047849788007255</v>
      </c>
      <c r="O55" s="6">
        <f t="shared" si="4"/>
        <v>78.588734100545111</v>
      </c>
      <c r="P55" s="88"/>
      <c r="R55" s="24"/>
      <c r="S55" s="24"/>
      <c r="T55" s="24"/>
      <c r="U55" s="8"/>
      <c r="V55" s="24"/>
      <c r="W55" s="24"/>
      <c r="X55" s="24"/>
      <c r="Y55" s="24"/>
      <c r="Z55" s="8"/>
      <c r="AA55" s="8"/>
      <c r="AB55" s="8"/>
      <c r="AC55" s="8"/>
      <c r="AD55" s="8"/>
    </row>
    <row r="56" spans="1:30" x14ac:dyDescent="0.2">
      <c r="A56" s="5" t="s">
        <v>184</v>
      </c>
      <c r="B56" s="5" t="s">
        <v>48</v>
      </c>
      <c r="C56" s="5">
        <v>0</v>
      </c>
      <c r="D56" s="15">
        <v>1850</v>
      </c>
      <c r="E56" s="15">
        <v>1925</v>
      </c>
      <c r="F56" s="15">
        <v>1919</v>
      </c>
      <c r="G56" s="22">
        <v>22401</v>
      </c>
      <c r="H56" s="23">
        <v>295</v>
      </c>
      <c r="I56" s="23">
        <v>295</v>
      </c>
      <c r="J56" s="17">
        <f t="shared" si="8"/>
        <v>69</v>
      </c>
      <c r="K56" s="18">
        <f t="shared" si="1"/>
        <v>3.7297297297297298</v>
      </c>
      <c r="L56" s="17">
        <v>69</v>
      </c>
      <c r="M56" s="18">
        <f t="shared" si="2"/>
        <v>3.7297297297297298</v>
      </c>
      <c r="N56" s="6">
        <f t="shared" si="3"/>
        <v>15.372589890568003</v>
      </c>
      <c r="O56" s="6">
        <f t="shared" si="4"/>
        <v>15.372589890568003</v>
      </c>
      <c r="P56" s="88"/>
      <c r="T56" s="8"/>
      <c r="U56" s="24"/>
      <c r="V56" s="8"/>
      <c r="W56" s="8"/>
      <c r="X56" s="8"/>
      <c r="Z56" s="8"/>
      <c r="AA56" s="8"/>
      <c r="AB56" s="8"/>
      <c r="AC56" s="8"/>
      <c r="AD56" s="24"/>
    </row>
    <row r="57" spans="1:30" x14ac:dyDescent="0.2">
      <c r="A57" s="5" t="s">
        <v>184</v>
      </c>
      <c r="B57" s="5" t="s">
        <v>146</v>
      </c>
      <c r="C57" s="5">
        <v>0</v>
      </c>
      <c r="D57" s="15">
        <v>2450</v>
      </c>
      <c r="E57" s="15">
        <v>2525</v>
      </c>
      <c r="F57" s="15">
        <v>2586</v>
      </c>
      <c r="G57" s="22">
        <v>22402</v>
      </c>
      <c r="H57" s="23">
        <v>537</v>
      </c>
      <c r="I57" s="23">
        <v>0</v>
      </c>
      <c r="J57" s="17">
        <f t="shared" si="8"/>
        <v>136</v>
      </c>
      <c r="K57" s="18">
        <f t="shared" si="1"/>
        <v>5.5510204081632653</v>
      </c>
      <c r="L57" s="17">
        <v>136</v>
      </c>
      <c r="M57" s="18">
        <f t="shared" si="2"/>
        <v>5.5510204081632653</v>
      </c>
      <c r="N57" s="6">
        <f t="shared" si="3"/>
        <v>20.765661252900234</v>
      </c>
      <c r="O57" s="6">
        <f t="shared" si="4"/>
        <v>0</v>
      </c>
      <c r="P57" s="88"/>
      <c r="T57" s="8"/>
      <c r="U57" s="8"/>
      <c r="V57" s="8"/>
      <c r="W57" s="8"/>
      <c r="X57" s="8"/>
      <c r="Z57" s="8"/>
      <c r="AA57" s="8"/>
      <c r="AB57" s="8"/>
      <c r="AC57" s="8"/>
    </row>
    <row r="58" spans="1:30" x14ac:dyDescent="0.2">
      <c r="A58" s="5" t="s">
        <v>184</v>
      </c>
      <c r="B58" s="5" t="s">
        <v>50</v>
      </c>
      <c r="C58" s="5">
        <v>0</v>
      </c>
      <c r="D58" s="15">
        <v>1900</v>
      </c>
      <c r="E58" s="15">
        <v>1887</v>
      </c>
      <c r="F58" s="15">
        <v>1919</v>
      </c>
      <c r="G58" s="22">
        <v>22403</v>
      </c>
      <c r="H58" s="23">
        <v>193</v>
      </c>
      <c r="I58" s="23">
        <v>193</v>
      </c>
      <c r="J58" s="17">
        <f t="shared" si="8"/>
        <v>19</v>
      </c>
      <c r="K58" s="18">
        <f t="shared" si="1"/>
        <v>1</v>
      </c>
      <c r="L58" s="17">
        <v>19</v>
      </c>
      <c r="M58" s="18">
        <f t="shared" si="2"/>
        <v>1</v>
      </c>
      <c r="N58" s="6">
        <f t="shared" si="3"/>
        <v>10.057321521625846</v>
      </c>
      <c r="O58" s="6">
        <f t="shared" si="4"/>
        <v>10.057321521625846</v>
      </c>
      <c r="P58" s="88"/>
      <c r="T58" s="8"/>
      <c r="U58" s="8"/>
      <c r="V58" s="8"/>
      <c r="W58" s="8"/>
      <c r="X58" s="8"/>
      <c r="Z58" s="8"/>
      <c r="AA58" s="8"/>
      <c r="AB58" s="8"/>
      <c r="AC58" s="8"/>
    </row>
    <row r="59" spans="1:30" x14ac:dyDescent="0.2">
      <c r="A59" s="5" t="s">
        <v>184</v>
      </c>
      <c r="B59" s="5" t="s">
        <v>51</v>
      </c>
      <c r="C59" s="5">
        <v>0</v>
      </c>
      <c r="D59" s="15">
        <v>2750</v>
      </c>
      <c r="E59" s="5">
        <v>2729</v>
      </c>
      <c r="F59" s="15">
        <v>2683</v>
      </c>
      <c r="G59" s="22">
        <v>22404</v>
      </c>
      <c r="H59" s="23">
        <v>517</v>
      </c>
      <c r="I59" s="23">
        <v>0</v>
      </c>
      <c r="J59" s="17">
        <f t="shared" si="8"/>
        <v>-67</v>
      </c>
      <c r="K59" s="18">
        <f t="shared" si="1"/>
        <v>-2.4363636363636365</v>
      </c>
      <c r="L59" s="17">
        <v>67</v>
      </c>
      <c r="M59" s="18">
        <f t="shared" si="2"/>
        <v>2.4363636363636365</v>
      </c>
      <c r="N59" s="6">
        <f t="shared" si="3"/>
        <v>19.269474468878123</v>
      </c>
      <c r="O59" s="6">
        <f t="shared" si="4"/>
        <v>0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184</v>
      </c>
      <c r="B60" s="5" t="s">
        <v>52</v>
      </c>
      <c r="C60" s="5">
        <v>479</v>
      </c>
      <c r="D60" s="15">
        <v>2150</v>
      </c>
      <c r="E60" s="15">
        <v>1750</v>
      </c>
      <c r="F60" s="15">
        <v>2345</v>
      </c>
      <c r="G60" s="22">
        <v>22405</v>
      </c>
      <c r="H60" s="23">
        <v>106</v>
      </c>
      <c r="I60" s="23">
        <v>106</v>
      </c>
      <c r="J60" s="17">
        <f t="shared" si="8"/>
        <v>195</v>
      </c>
      <c r="K60" s="18">
        <f t="shared" si="1"/>
        <v>9.0697674418604652</v>
      </c>
      <c r="L60" s="17">
        <v>195</v>
      </c>
      <c r="M60" s="18">
        <f t="shared" si="2"/>
        <v>9.0697674418604652</v>
      </c>
      <c r="N60" s="6">
        <f t="shared" si="3"/>
        <v>4.5202558635394459</v>
      </c>
      <c r="O60" s="6">
        <f t="shared" si="4"/>
        <v>4.5202558635394459</v>
      </c>
      <c r="P60" s="88"/>
      <c r="W60" s="8"/>
      <c r="X60" s="8"/>
      <c r="Z60" s="8"/>
      <c r="AA60" s="8"/>
      <c r="AB60" s="8"/>
      <c r="AC60" s="8"/>
    </row>
    <row r="61" spans="1:30" x14ac:dyDescent="0.2">
      <c r="A61" s="5" t="s">
        <v>184</v>
      </c>
      <c r="B61" s="5" t="s">
        <v>108</v>
      </c>
      <c r="C61" s="5">
        <v>0</v>
      </c>
      <c r="D61" s="15">
        <v>2250</v>
      </c>
      <c r="E61" s="15">
        <v>2229</v>
      </c>
      <c r="F61" s="15">
        <v>2263</v>
      </c>
      <c r="G61" s="22">
        <v>22406</v>
      </c>
      <c r="H61" s="23">
        <v>450</v>
      </c>
      <c r="I61" s="23">
        <v>450</v>
      </c>
      <c r="J61" s="17">
        <f t="shared" si="8"/>
        <v>13</v>
      </c>
      <c r="K61" s="18">
        <f t="shared" si="1"/>
        <v>0.57777777777777772</v>
      </c>
      <c r="L61" s="17">
        <v>13</v>
      </c>
      <c r="M61" s="18">
        <f t="shared" si="2"/>
        <v>0.57777777777777772</v>
      </c>
      <c r="N61" s="6">
        <f t="shared" si="3"/>
        <v>19.885108263367211</v>
      </c>
      <c r="O61" s="6">
        <f t="shared" si="4"/>
        <v>19.885108263367211</v>
      </c>
      <c r="P61" s="88"/>
      <c r="W61" s="8"/>
      <c r="X61" s="8"/>
      <c r="Z61" s="8"/>
      <c r="AA61" s="8"/>
      <c r="AB61" s="8"/>
      <c r="AC61" s="8"/>
    </row>
    <row r="62" spans="1:30" x14ac:dyDescent="0.2">
      <c r="A62" s="5" t="s">
        <v>184</v>
      </c>
      <c r="B62" s="5" t="s">
        <v>109</v>
      </c>
      <c r="C62" s="5">
        <v>440</v>
      </c>
      <c r="D62" s="15">
        <v>2650</v>
      </c>
      <c r="E62" s="15">
        <v>2282</v>
      </c>
      <c r="F62" s="15">
        <v>2799</v>
      </c>
      <c r="G62" s="22">
        <v>22407</v>
      </c>
      <c r="H62" s="23">
        <v>261</v>
      </c>
      <c r="I62" s="23">
        <v>261</v>
      </c>
      <c r="J62" s="17">
        <f t="shared" si="8"/>
        <v>149</v>
      </c>
      <c r="K62" s="18">
        <f t="shared" si="1"/>
        <v>5.6226415094339623</v>
      </c>
      <c r="L62" s="17">
        <v>149</v>
      </c>
      <c r="M62" s="18">
        <f t="shared" si="2"/>
        <v>5.6226415094339623</v>
      </c>
      <c r="N62" s="6">
        <f t="shared" si="3"/>
        <v>9.32475884244373</v>
      </c>
      <c r="O62" s="6">
        <f t="shared" si="4"/>
        <v>9.32475884244373</v>
      </c>
      <c r="P62" s="88"/>
      <c r="Z62" s="8"/>
      <c r="AA62" s="8"/>
      <c r="AB62" s="8"/>
      <c r="AC62" s="8"/>
    </row>
    <row r="63" spans="1:30" x14ac:dyDescent="0.2">
      <c r="A63" s="5" t="s">
        <v>184</v>
      </c>
      <c r="B63" s="5" t="s">
        <v>144</v>
      </c>
      <c r="C63" s="5">
        <v>0</v>
      </c>
      <c r="D63" s="15">
        <v>2500</v>
      </c>
      <c r="E63" s="15">
        <v>2488</v>
      </c>
      <c r="F63" s="15">
        <v>2504</v>
      </c>
      <c r="G63" s="22">
        <v>22408</v>
      </c>
      <c r="H63" s="23">
        <v>218</v>
      </c>
      <c r="I63" s="23">
        <v>0</v>
      </c>
      <c r="J63" s="17">
        <f t="shared" si="8"/>
        <v>4</v>
      </c>
      <c r="K63" s="18">
        <f t="shared" si="1"/>
        <v>0.16</v>
      </c>
      <c r="L63" s="17">
        <v>4</v>
      </c>
      <c r="M63" s="18">
        <f t="shared" si="2"/>
        <v>0.16</v>
      </c>
      <c r="N63" s="6">
        <f t="shared" si="3"/>
        <v>8.7060702875399372</v>
      </c>
      <c r="O63" s="6">
        <f t="shared" si="4"/>
        <v>0</v>
      </c>
      <c r="P63" s="88"/>
      <c r="Z63" s="8"/>
      <c r="AA63" s="8"/>
      <c r="AB63" s="8"/>
      <c r="AC63" s="8"/>
    </row>
    <row r="64" spans="1:30" x14ac:dyDescent="0.2">
      <c r="A64" s="5" t="s">
        <v>184</v>
      </c>
      <c r="B64" s="5" t="s">
        <v>56</v>
      </c>
      <c r="C64" s="5">
        <v>0</v>
      </c>
      <c r="D64" s="15">
        <v>1750</v>
      </c>
      <c r="E64" s="15">
        <v>1737</v>
      </c>
      <c r="F64" s="15">
        <v>1832</v>
      </c>
      <c r="G64" s="22">
        <v>22409</v>
      </c>
      <c r="H64" s="23">
        <v>77</v>
      </c>
      <c r="I64" s="23">
        <v>77</v>
      </c>
      <c r="J64" s="17">
        <f t="shared" si="8"/>
        <v>82</v>
      </c>
      <c r="K64" s="18">
        <f t="shared" si="1"/>
        <v>4.6857142857142859</v>
      </c>
      <c r="L64" s="17">
        <v>82</v>
      </c>
      <c r="M64" s="18">
        <f t="shared" si="2"/>
        <v>4.6857142857142859</v>
      </c>
      <c r="N64" s="6">
        <f t="shared" si="3"/>
        <v>4.2030567685589517</v>
      </c>
      <c r="O64" s="6">
        <f t="shared" si="4"/>
        <v>4.2030567685589517</v>
      </c>
      <c r="P64" s="88"/>
      <c r="Z64" s="8"/>
      <c r="AA64" s="8"/>
      <c r="AB64" s="8"/>
      <c r="AC64" s="8"/>
    </row>
    <row r="65" spans="1:29" x14ac:dyDescent="0.2">
      <c r="A65" s="5" t="s">
        <v>184</v>
      </c>
      <c r="B65" s="5" t="s">
        <v>57</v>
      </c>
      <c r="C65" s="5">
        <v>0</v>
      </c>
      <c r="D65" s="15">
        <v>2800</v>
      </c>
      <c r="E65" s="15">
        <v>2792</v>
      </c>
      <c r="F65" s="15">
        <v>2775</v>
      </c>
      <c r="G65" s="22">
        <v>22411</v>
      </c>
      <c r="H65" s="23">
        <v>532</v>
      </c>
      <c r="I65" s="23">
        <v>0</v>
      </c>
      <c r="J65" s="17">
        <f t="shared" si="8"/>
        <v>-25</v>
      </c>
      <c r="K65" s="18">
        <f t="shared" si="1"/>
        <v>-0.8928571428571429</v>
      </c>
      <c r="L65" s="17">
        <v>25</v>
      </c>
      <c r="M65" s="18">
        <f t="shared" si="2"/>
        <v>0.8928571428571429</v>
      </c>
      <c r="N65" s="6">
        <f t="shared" si="3"/>
        <v>19.171171171171171</v>
      </c>
      <c r="O65" s="6">
        <f t="shared" si="4"/>
        <v>0</v>
      </c>
      <c r="P65" s="88"/>
      <c r="Z65" s="8"/>
      <c r="AA65" s="8"/>
      <c r="AB65" s="8"/>
      <c r="AC65" s="8"/>
    </row>
    <row r="66" spans="1:29" x14ac:dyDescent="0.2">
      <c r="A66" s="5" t="s">
        <v>184</v>
      </c>
      <c r="B66" s="5" t="s">
        <v>66</v>
      </c>
      <c r="C66" s="5">
        <v>0</v>
      </c>
      <c r="D66" s="15">
        <v>2150</v>
      </c>
      <c r="E66" s="15">
        <v>2112</v>
      </c>
      <c r="F66" s="15">
        <v>2267</v>
      </c>
      <c r="G66" s="22">
        <v>22412</v>
      </c>
      <c r="H66" s="23">
        <v>566</v>
      </c>
      <c r="I66" s="23">
        <v>566</v>
      </c>
      <c r="J66" s="17">
        <f t="shared" si="8"/>
        <v>117</v>
      </c>
      <c r="K66" s="18">
        <f t="shared" si="1"/>
        <v>5.441860465116279</v>
      </c>
      <c r="L66" s="17">
        <v>117</v>
      </c>
      <c r="M66" s="18">
        <f t="shared" si="2"/>
        <v>5.441860465116279</v>
      </c>
      <c r="N66" s="6">
        <f t="shared" si="3"/>
        <v>24.966916629907363</v>
      </c>
      <c r="O66" s="6">
        <f t="shared" si="4"/>
        <v>24.966916629907363</v>
      </c>
      <c r="P66" s="88"/>
      <c r="Z66" s="8"/>
      <c r="AA66" s="8"/>
      <c r="AB66" s="8"/>
      <c r="AC66" s="8"/>
    </row>
    <row r="67" spans="1:29" x14ac:dyDescent="0.2">
      <c r="A67" s="5" t="s">
        <v>184</v>
      </c>
      <c r="B67" s="5" t="s">
        <v>68</v>
      </c>
      <c r="C67" s="5">
        <v>0</v>
      </c>
      <c r="D67" s="15">
        <v>1450</v>
      </c>
      <c r="E67" s="15">
        <v>1434</v>
      </c>
      <c r="F67" s="15">
        <v>1445</v>
      </c>
      <c r="G67" s="22">
        <v>22413</v>
      </c>
      <c r="H67" s="23">
        <v>464</v>
      </c>
      <c r="I67" s="23">
        <v>0</v>
      </c>
      <c r="J67" s="17">
        <f t="shared" si="8"/>
        <v>-5</v>
      </c>
      <c r="K67" s="18">
        <f t="shared" ref="K67:K131" si="9">J67/D67%</f>
        <v>-0.34482758620689657</v>
      </c>
      <c r="L67" s="17">
        <v>5</v>
      </c>
      <c r="M67" s="18">
        <f t="shared" ref="M67:M131" si="10">L67/D67%</f>
        <v>0.34482758620689657</v>
      </c>
      <c r="N67" s="6">
        <f t="shared" ref="N67:N131" si="11">H67/F67%</f>
        <v>32.110726643598618</v>
      </c>
      <c r="O67" s="6">
        <f t="shared" ref="O67:O131" si="12">I67/F67%</f>
        <v>0</v>
      </c>
      <c r="P67" s="88"/>
      <c r="Z67" s="8"/>
      <c r="AA67" s="8"/>
      <c r="AB67" s="8"/>
      <c r="AC67" s="8"/>
    </row>
    <row r="68" spans="1:29" x14ac:dyDescent="0.2">
      <c r="A68" s="5" t="s">
        <v>184</v>
      </c>
      <c r="B68" s="5" t="s">
        <v>60</v>
      </c>
      <c r="C68" s="5">
        <v>0</v>
      </c>
      <c r="D68" s="15">
        <v>1400</v>
      </c>
      <c r="E68" s="15">
        <v>1375</v>
      </c>
      <c r="F68" s="15">
        <v>1373</v>
      </c>
      <c r="G68" s="22">
        <v>22414</v>
      </c>
      <c r="H68" s="23">
        <v>155</v>
      </c>
      <c r="I68" s="23">
        <v>0</v>
      </c>
      <c r="J68" s="17">
        <f t="shared" si="8"/>
        <v>-27</v>
      </c>
      <c r="K68" s="18">
        <f t="shared" si="9"/>
        <v>-1.9285714285714286</v>
      </c>
      <c r="L68" s="17">
        <v>27</v>
      </c>
      <c r="M68" s="18">
        <f t="shared" si="10"/>
        <v>1.9285714285714286</v>
      </c>
      <c r="N68" s="6">
        <f t="shared" si="11"/>
        <v>11.289147851420248</v>
      </c>
      <c r="O68" s="6">
        <f t="shared" si="12"/>
        <v>0</v>
      </c>
      <c r="P68" s="88"/>
      <c r="Z68" s="8"/>
      <c r="AA68" s="8"/>
      <c r="AB68" s="8"/>
      <c r="AC68" s="8"/>
    </row>
    <row r="69" spans="1:29" x14ac:dyDescent="0.2">
      <c r="A69" s="5" t="s">
        <v>184</v>
      </c>
      <c r="B69" s="5" t="s">
        <v>59</v>
      </c>
      <c r="C69" s="5">
        <v>459</v>
      </c>
      <c r="D69" s="15">
        <v>2900</v>
      </c>
      <c r="E69" s="15">
        <v>2436</v>
      </c>
      <c r="F69" s="15">
        <v>2939</v>
      </c>
      <c r="G69" s="22">
        <v>22415</v>
      </c>
      <c r="H69" s="23">
        <v>179</v>
      </c>
      <c r="I69" s="23">
        <v>179</v>
      </c>
      <c r="J69" s="17">
        <f t="shared" si="8"/>
        <v>39</v>
      </c>
      <c r="K69" s="18">
        <f t="shared" si="9"/>
        <v>1.3448275862068966</v>
      </c>
      <c r="L69" s="17">
        <v>39</v>
      </c>
      <c r="M69" s="18">
        <f t="shared" si="10"/>
        <v>1.3448275862068966</v>
      </c>
      <c r="N69" s="6">
        <f t="shared" si="11"/>
        <v>6.0905069751616194</v>
      </c>
      <c r="O69" s="6">
        <f t="shared" si="12"/>
        <v>6.0905069751616194</v>
      </c>
      <c r="P69" s="88"/>
      <c r="Z69" s="8"/>
      <c r="AA69" s="8"/>
      <c r="AB69" s="8"/>
      <c r="AC69" s="8"/>
    </row>
    <row r="70" spans="1:29" x14ac:dyDescent="0.2">
      <c r="A70" s="5" t="s">
        <v>184</v>
      </c>
      <c r="B70" s="5" t="s">
        <v>138</v>
      </c>
      <c r="C70" s="5">
        <v>512</v>
      </c>
      <c r="D70" s="15">
        <v>2350</v>
      </c>
      <c r="E70" s="15">
        <v>1913</v>
      </c>
      <c r="F70" s="15">
        <v>2519</v>
      </c>
      <c r="G70" s="22">
        <v>22416</v>
      </c>
      <c r="H70" s="23">
        <v>111</v>
      </c>
      <c r="I70" s="23">
        <v>111</v>
      </c>
      <c r="J70" s="17">
        <f t="shared" si="8"/>
        <v>169</v>
      </c>
      <c r="K70" s="18">
        <f t="shared" si="9"/>
        <v>7.1914893617021276</v>
      </c>
      <c r="L70" s="17">
        <v>169</v>
      </c>
      <c r="M70" s="18">
        <f t="shared" si="10"/>
        <v>7.1914893617021276</v>
      </c>
      <c r="N70" s="6">
        <f t="shared" si="11"/>
        <v>4.4065105200476378</v>
      </c>
      <c r="O70" s="6">
        <f t="shared" si="12"/>
        <v>4.4065105200476378</v>
      </c>
      <c r="P70" s="88"/>
      <c r="Z70" s="8"/>
      <c r="AA70" s="8"/>
      <c r="AB70" s="8"/>
      <c r="AC70" s="8"/>
    </row>
    <row r="71" spans="1:29" x14ac:dyDescent="0.2">
      <c r="A71" s="5" t="s">
        <v>184</v>
      </c>
      <c r="B71" s="5" t="s">
        <v>62</v>
      </c>
      <c r="C71" s="5">
        <v>711</v>
      </c>
      <c r="D71" s="15">
        <v>2450</v>
      </c>
      <c r="E71" s="15">
        <v>1736</v>
      </c>
      <c r="F71" s="15">
        <v>1832</v>
      </c>
      <c r="G71" s="22">
        <v>22417</v>
      </c>
      <c r="H71" s="23">
        <v>82</v>
      </c>
      <c r="I71" s="23">
        <v>82</v>
      </c>
      <c r="J71" s="17">
        <f t="shared" si="8"/>
        <v>-618</v>
      </c>
      <c r="K71" s="18">
        <f t="shared" si="9"/>
        <v>-25.224489795918366</v>
      </c>
      <c r="L71" s="17">
        <v>618</v>
      </c>
      <c r="M71" s="18">
        <f t="shared" si="10"/>
        <v>25.224489795918366</v>
      </c>
      <c r="N71" s="6">
        <f t="shared" si="11"/>
        <v>4.4759825327510914</v>
      </c>
      <c r="O71" s="6">
        <f t="shared" si="12"/>
        <v>4.4759825327510914</v>
      </c>
      <c r="P71" s="88"/>
      <c r="Z71" s="8"/>
      <c r="AA71" s="8"/>
      <c r="AB71" s="8"/>
      <c r="AC71" s="8"/>
    </row>
    <row r="72" spans="1:29" x14ac:dyDescent="0.2">
      <c r="A72" s="5" t="s">
        <v>184</v>
      </c>
      <c r="B72" s="5" t="s">
        <v>63</v>
      </c>
      <c r="C72" s="5">
        <v>0</v>
      </c>
      <c r="D72" s="15">
        <v>3100</v>
      </c>
      <c r="E72" s="15">
        <v>3074</v>
      </c>
      <c r="F72" s="15">
        <v>3128</v>
      </c>
      <c r="G72" s="22">
        <v>22418</v>
      </c>
      <c r="H72" s="23">
        <v>595</v>
      </c>
      <c r="I72" s="23">
        <v>595</v>
      </c>
      <c r="J72" s="17">
        <f t="shared" si="8"/>
        <v>28</v>
      </c>
      <c r="K72" s="18">
        <f t="shared" si="9"/>
        <v>0.90322580645161288</v>
      </c>
      <c r="L72" s="17">
        <v>28</v>
      </c>
      <c r="M72" s="18">
        <f t="shared" si="10"/>
        <v>0.90322580645161288</v>
      </c>
      <c r="N72" s="6">
        <f t="shared" si="11"/>
        <v>19.021739130434781</v>
      </c>
      <c r="O72" s="6">
        <f t="shared" si="12"/>
        <v>19.021739130434781</v>
      </c>
      <c r="P72" s="88"/>
      <c r="Z72" s="8"/>
      <c r="AA72" s="8"/>
      <c r="AB72" s="8"/>
      <c r="AC72" s="8"/>
    </row>
    <row r="73" spans="1:29" x14ac:dyDescent="0.2">
      <c r="A73" s="5" t="s">
        <v>184</v>
      </c>
      <c r="B73" s="5" t="s">
        <v>148</v>
      </c>
      <c r="C73" s="5">
        <v>0</v>
      </c>
      <c r="D73" s="15">
        <v>1700</v>
      </c>
      <c r="E73" s="15">
        <v>1686</v>
      </c>
      <c r="F73" s="15">
        <v>1861</v>
      </c>
      <c r="G73" s="22">
        <v>22419</v>
      </c>
      <c r="H73" s="23">
        <v>401</v>
      </c>
      <c r="I73" s="23">
        <v>401</v>
      </c>
      <c r="J73" s="17">
        <f t="shared" si="8"/>
        <v>161</v>
      </c>
      <c r="K73" s="18">
        <f t="shared" si="9"/>
        <v>9.4705882352941178</v>
      </c>
      <c r="L73" s="17">
        <v>161</v>
      </c>
      <c r="M73" s="18">
        <f t="shared" si="10"/>
        <v>9.4705882352941178</v>
      </c>
      <c r="N73" s="6">
        <f t="shared" si="11"/>
        <v>21.547555077915099</v>
      </c>
      <c r="O73" s="6">
        <f t="shared" si="12"/>
        <v>21.547555077915099</v>
      </c>
      <c r="P73" s="88"/>
      <c r="Z73" s="8"/>
      <c r="AA73" s="8"/>
      <c r="AB73" s="8"/>
      <c r="AC73" s="8"/>
    </row>
    <row r="74" spans="1:29" x14ac:dyDescent="0.2">
      <c r="A74" s="5" t="s">
        <v>184</v>
      </c>
      <c r="B74" s="5" t="s">
        <v>64</v>
      </c>
      <c r="C74" s="5">
        <v>0</v>
      </c>
      <c r="D74" s="15">
        <v>2350</v>
      </c>
      <c r="E74" s="15">
        <v>2415</v>
      </c>
      <c r="F74" s="15">
        <v>2456</v>
      </c>
      <c r="G74" s="22">
        <v>22420</v>
      </c>
      <c r="H74" s="23">
        <v>512</v>
      </c>
      <c r="I74" s="23">
        <v>512</v>
      </c>
      <c r="J74" s="17">
        <f t="shared" si="8"/>
        <v>106</v>
      </c>
      <c r="K74" s="18">
        <f t="shared" si="9"/>
        <v>4.5106382978723403</v>
      </c>
      <c r="L74" s="17">
        <v>106</v>
      </c>
      <c r="M74" s="18">
        <f t="shared" si="10"/>
        <v>4.5106382978723403</v>
      </c>
      <c r="N74" s="6">
        <f t="shared" si="11"/>
        <v>20.846905537459286</v>
      </c>
      <c r="O74" s="6">
        <f t="shared" si="12"/>
        <v>20.846905537459286</v>
      </c>
      <c r="P74" s="88"/>
      <c r="Z74" s="8"/>
      <c r="AA74" s="8"/>
      <c r="AB74" s="8"/>
      <c r="AC74" s="8"/>
    </row>
    <row r="75" spans="1:29" x14ac:dyDescent="0.2">
      <c r="A75" s="5" t="s">
        <v>184</v>
      </c>
      <c r="B75" s="5" t="s">
        <v>65</v>
      </c>
      <c r="C75" s="5">
        <v>280</v>
      </c>
      <c r="D75" s="15">
        <v>3550</v>
      </c>
      <c r="E75" s="15">
        <v>3254</v>
      </c>
      <c r="F75" s="15">
        <v>3534</v>
      </c>
      <c r="G75" s="22">
        <v>22421</v>
      </c>
      <c r="H75" s="23">
        <v>271</v>
      </c>
      <c r="I75" s="23">
        <v>271</v>
      </c>
      <c r="J75" s="85">
        <f t="shared" si="8"/>
        <v>-16</v>
      </c>
      <c r="K75" s="86">
        <f t="shared" si="9"/>
        <v>-0.45070422535211269</v>
      </c>
      <c r="L75" s="85">
        <v>16</v>
      </c>
      <c r="M75" s="18">
        <f t="shared" si="10"/>
        <v>0.45070422535211269</v>
      </c>
      <c r="N75" s="6">
        <f t="shared" si="11"/>
        <v>7.6683644595359359</v>
      </c>
      <c r="O75" s="6">
        <f t="shared" si="12"/>
        <v>7.6683644595359359</v>
      </c>
      <c r="P75" s="88"/>
      <c r="Z75" s="8"/>
      <c r="AA75" s="8"/>
      <c r="AB75" s="8"/>
      <c r="AC75" s="8"/>
    </row>
    <row r="76" spans="1:29" s="75" customFormat="1" x14ac:dyDescent="0.2">
      <c r="A76" s="67" t="s">
        <v>184</v>
      </c>
      <c r="B76" s="67" t="s">
        <v>129</v>
      </c>
      <c r="C76" s="67">
        <v>0</v>
      </c>
      <c r="D76" s="83">
        <v>2150</v>
      </c>
      <c r="E76" s="83">
        <v>2124</v>
      </c>
      <c r="F76" s="83">
        <v>2325</v>
      </c>
      <c r="G76" s="84">
        <v>22422</v>
      </c>
      <c r="H76" s="23">
        <v>440</v>
      </c>
      <c r="I76" s="23">
        <v>0</v>
      </c>
      <c r="J76" s="85">
        <f t="shared" si="8"/>
        <v>175</v>
      </c>
      <c r="K76" s="86">
        <f t="shared" si="9"/>
        <v>8.1395348837209305</v>
      </c>
      <c r="L76" s="85">
        <v>175</v>
      </c>
      <c r="M76" s="18">
        <f t="shared" si="10"/>
        <v>8.1395348837209305</v>
      </c>
      <c r="N76" s="6">
        <f t="shared" si="11"/>
        <v>18.9247311827957</v>
      </c>
      <c r="O76" s="6">
        <f t="shared" si="12"/>
        <v>0</v>
      </c>
      <c r="P76" s="88"/>
      <c r="Z76" s="76"/>
      <c r="AA76" s="76"/>
      <c r="AB76" s="76"/>
      <c r="AC76" s="76"/>
    </row>
    <row r="77" spans="1:29" s="75" customFormat="1" x14ac:dyDescent="0.2">
      <c r="A77" s="67" t="s">
        <v>184</v>
      </c>
      <c r="B77" s="67" t="s">
        <v>67</v>
      </c>
      <c r="C77" s="67">
        <v>0</v>
      </c>
      <c r="D77" s="83">
        <v>2950</v>
      </c>
      <c r="E77" s="83">
        <v>2935</v>
      </c>
      <c r="F77" s="83">
        <v>3070</v>
      </c>
      <c r="G77" s="84">
        <v>22423</v>
      </c>
      <c r="H77" s="23">
        <v>174</v>
      </c>
      <c r="I77" s="23">
        <v>174</v>
      </c>
      <c r="J77" s="85">
        <f t="shared" si="8"/>
        <v>120</v>
      </c>
      <c r="K77" s="86">
        <f t="shared" si="9"/>
        <v>4.0677966101694913</v>
      </c>
      <c r="L77" s="85">
        <v>120</v>
      </c>
      <c r="M77" s="18">
        <f t="shared" si="10"/>
        <v>4.0677966101694913</v>
      </c>
      <c r="N77" s="6">
        <f t="shared" si="11"/>
        <v>5.6677524429967425</v>
      </c>
      <c r="O77" s="6">
        <f t="shared" si="12"/>
        <v>5.6677524429967425</v>
      </c>
      <c r="P77" s="88"/>
      <c r="Z77" s="76"/>
      <c r="AA77" s="76"/>
      <c r="AB77" s="76"/>
      <c r="AC77" s="76"/>
    </row>
    <row r="78" spans="1:29" x14ac:dyDescent="0.2">
      <c r="A78" s="67" t="s">
        <v>184</v>
      </c>
      <c r="B78" s="67" t="s">
        <v>137</v>
      </c>
      <c r="C78" s="67">
        <v>0</v>
      </c>
      <c r="D78" s="83">
        <v>3100</v>
      </c>
      <c r="E78" s="83">
        <v>3106</v>
      </c>
      <c r="F78" s="83">
        <v>3142</v>
      </c>
      <c r="G78" s="84">
        <v>22424</v>
      </c>
      <c r="H78" s="23">
        <v>19</v>
      </c>
      <c r="I78" s="23">
        <v>0</v>
      </c>
      <c r="J78" s="85">
        <f t="shared" si="8"/>
        <v>42</v>
      </c>
      <c r="K78" s="86">
        <f t="shared" si="9"/>
        <v>1.3548387096774193</v>
      </c>
      <c r="L78" s="85">
        <v>42</v>
      </c>
      <c r="M78" s="18">
        <f t="shared" si="10"/>
        <v>1.3548387096774193</v>
      </c>
      <c r="N78" s="6">
        <f t="shared" si="11"/>
        <v>0.60471037555697005</v>
      </c>
      <c r="O78" s="6">
        <f t="shared" si="12"/>
        <v>0</v>
      </c>
      <c r="P78" s="88"/>
      <c r="Z78" s="8"/>
      <c r="AA78" s="8"/>
      <c r="AB78" s="8"/>
      <c r="AC78" s="24"/>
    </row>
    <row r="79" spans="1:29" x14ac:dyDescent="0.2">
      <c r="A79" s="5" t="s">
        <v>184</v>
      </c>
      <c r="B79" s="5" t="s">
        <v>73</v>
      </c>
      <c r="C79" s="5">
        <v>0</v>
      </c>
      <c r="D79" s="15">
        <v>2500</v>
      </c>
      <c r="E79" s="15">
        <v>2569</v>
      </c>
      <c r="F79" s="15">
        <v>2548</v>
      </c>
      <c r="G79" s="22">
        <v>22425</v>
      </c>
      <c r="H79" s="23">
        <v>256</v>
      </c>
      <c r="I79" s="23">
        <v>0</v>
      </c>
      <c r="J79" s="85">
        <f t="shared" si="8"/>
        <v>48</v>
      </c>
      <c r="K79" s="86">
        <f t="shared" si="9"/>
        <v>1.92</v>
      </c>
      <c r="L79" s="85">
        <v>48</v>
      </c>
      <c r="M79" s="18">
        <f t="shared" si="10"/>
        <v>1.92</v>
      </c>
      <c r="N79" s="6">
        <f t="shared" si="11"/>
        <v>10.047095761381476</v>
      </c>
      <c r="O79" s="6">
        <f t="shared" si="12"/>
        <v>0</v>
      </c>
      <c r="P79" s="88"/>
      <c r="Z79" s="8"/>
      <c r="AA79" s="8"/>
      <c r="AB79" s="8"/>
    </row>
    <row r="80" spans="1:29" x14ac:dyDescent="0.2">
      <c r="A80" s="5" t="s">
        <v>184</v>
      </c>
      <c r="B80" s="5" t="s">
        <v>70</v>
      </c>
      <c r="C80" s="5">
        <v>551</v>
      </c>
      <c r="D80" s="5">
        <v>2350</v>
      </c>
      <c r="E80" s="5">
        <v>1750</v>
      </c>
      <c r="F80" s="5">
        <v>2321</v>
      </c>
      <c r="G80" s="22">
        <v>22426</v>
      </c>
      <c r="H80" s="16">
        <v>256</v>
      </c>
      <c r="I80" s="16">
        <v>256</v>
      </c>
      <c r="J80" s="17">
        <f t="shared" si="8"/>
        <v>-29</v>
      </c>
      <c r="K80" s="18">
        <f t="shared" si="9"/>
        <v>-1.2340425531914894</v>
      </c>
      <c r="L80" s="17">
        <v>29</v>
      </c>
      <c r="M80" s="18">
        <f t="shared" si="10"/>
        <v>1.2340425531914894</v>
      </c>
      <c r="N80" s="6">
        <f t="shared" si="11"/>
        <v>11.029728565273588</v>
      </c>
      <c r="O80" s="6">
        <f t="shared" si="12"/>
        <v>11.029728565273588</v>
      </c>
      <c r="P80" s="88"/>
      <c r="Z80" s="8"/>
      <c r="AA80" s="8"/>
      <c r="AB80" s="8"/>
    </row>
    <row r="81" spans="1:28" x14ac:dyDescent="0.2">
      <c r="A81" s="5" t="s">
        <v>184</v>
      </c>
      <c r="B81" s="5" t="s">
        <v>71</v>
      </c>
      <c r="C81" s="5">
        <v>488</v>
      </c>
      <c r="D81" s="5">
        <v>1250</v>
      </c>
      <c r="E81" s="5">
        <v>749</v>
      </c>
      <c r="F81" s="5">
        <v>1339</v>
      </c>
      <c r="G81" s="22">
        <v>22427</v>
      </c>
      <c r="H81" s="16">
        <v>353</v>
      </c>
      <c r="I81" s="16">
        <v>353</v>
      </c>
      <c r="J81" s="17">
        <f t="shared" si="8"/>
        <v>89</v>
      </c>
      <c r="K81" s="18">
        <f t="shared" si="9"/>
        <v>7.12</v>
      </c>
      <c r="L81" s="17">
        <v>89</v>
      </c>
      <c r="M81" s="18">
        <f t="shared" si="10"/>
        <v>7.12</v>
      </c>
      <c r="N81" s="6">
        <f t="shared" si="11"/>
        <v>26.362957430918595</v>
      </c>
      <c r="O81" s="6">
        <f t="shared" si="12"/>
        <v>26.362957430918595</v>
      </c>
      <c r="P81" s="88"/>
      <c r="Z81" s="8"/>
      <c r="AA81" s="8"/>
      <c r="AB81" s="8"/>
    </row>
    <row r="82" spans="1:28" x14ac:dyDescent="0.2">
      <c r="A82" s="5" t="s">
        <v>184</v>
      </c>
      <c r="B82" s="5" t="s">
        <v>72</v>
      </c>
      <c r="C82" s="5">
        <v>193</v>
      </c>
      <c r="D82" s="5">
        <v>2050</v>
      </c>
      <c r="E82" s="5">
        <v>1833</v>
      </c>
      <c r="F82" s="5">
        <v>2026</v>
      </c>
      <c r="G82" s="22">
        <v>22428</v>
      </c>
      <c r="H82" s="16">
        <v>222</v>
      </c>
      <c r="I82" s="16">
        <v>222</v>
      </c>
      <c r="J82" s="17">
        <f t="shared" si="8"/>
        <v>-24</v>
      </c>
      <c r="K82" s="18">
        <f t="shared" si="9"/>
        <v>-1.1707317073170731</v>
      </c>
      <c r="L82" s="17">
        <v>24</v>
      </c>
      <c r="M82" s="18">
        <f t="shared" si="10"/>
        <v>1.1707317073170731</v>
      </c>
      <c r="N82" s="6">
        <f t="shared" si="11"/>
        <v>10.957551826258637</v>
      </c>
      <c r="O82" s="6">
        <f t="shared" si="12"/>
        <v>10.957551826258637</v>
      </c>
      <c r="P82" s="88"/>
      <c r="Z82" s="8"/>
      <c r="AA82" s="8"/>
      <c r="AB82" s="8"/>
    </row>
    <row r="83" spans="1:28" x14ac:dyDescent="0.2">
      <c r="A83" s="5" t="s">
        <v>184</v>
      </c>
      <c r="B83" s="5" t="s">
        <v>131</v>
      </c>
      <c r="C83" s="5">
        <v>0</v>
      </c>
      <c r="D83" s="5">
        <v>2950</v>
      </c>
      <c r="E83" s="5">
        <v>3034</v>
      </c>
      <c r="F83" s="5">
        <v>3041</v>
      </c>
      <c r="G83" s="22">
        <v>22429</v>
      </c>
      <c r="H83" s="16">
        <v>135</v>
      </c>
      <c r="I83" s="16">
        <v>0</v>
      </c>
      <c r="J83" s="17">
        <f t="shared" si="8"/>
        <v>91</v>
      </c>
      <c r="K83" s="18">
        <f t="shared" si="9"/>
        <v>3.0847457627118646</v>
      </c>
      <c r="L83" s="17">
        <v>91</v>
      </c>
      <c r="M83" s="18">
        <f t="shared" si="10"/>
        <v>3.0847457627118646</v>
      </c>
      <c r="N83" s="6">
        <f t="shared" si="11"/>
        <v>4.4393291680368296</v>
      </c>
      <c r="O83" s="6">
        <f t="shared" si="12"/>
        <v>0</v>
      </c>
      <c r="P83" s="88"/>
      <c r="Z83" s="8"/>
      <c r="AA83" s="8"/>
      <c r="AB83" s="8"/>
    </row>
    <row r="84" spans="1:28" x14ac:dyDescent="0.2">
      <c r="A84" s="5" t="s">
        <v>184</v>
      </c>
      <c r="B84" s="5" t="s">
        <v>130</v>
      </c>
      <c r="C84" s="5">
        <v>0</v>
      </c>
      <c r="D84" s="5">
        <v>2150</v>
      </c>
      <c r="E84" s="5">
        <v>2225</v>
      </c>
      <c r="F84" s="5">
        <v>2306</v>
      </c>
      <c r="G84" s="22">
        <v>22430</v>
      </c>
      <c r="H84" s="16">
        <v>445</v>
      </c>
      <c r="I84" s="16">
        <v>445</v>
      </c>
      <c r="J84" s="17">
        <f t="shared" si="8"/>
        <v>156</v>
      </c>
      <c r="K84" s="18">
        <f t="shared" si="9"/>
        <v>7.2558139534883717</v>
      </c>
      <c r="L84" s="17">
        <v>156</v>
      </c>
      <c r="M84" s="18">
        <f t="shared" si="10"/>
        <v>7.2558139534883717</v>
      </c>
      <c r="N84" s="6">
        <f t="shared" si="11"/>
        <v>19.29748482220295</v>
      </c>
      <c r="O84" s="6">
        <f t="shared" si="12"/>
        <v>19.29748482220295</v>
      </c>
      <c r="P84" s="88"/>
      <c r="Z84" s="8"/>
      <c r="AA84" s="8"/>
      <c r="AB84" s="8"/>
    </row>
    <row r="85" spans="1:28" x14ac:dyDescent="0.2">
      <c r="A85" s="5" t="s">
        <v>184</v>
      </c>
      <c r="B85" s="5" t="s">
        <v>55</v>
      </c>
      <c r="C85" s="5">
        <v>0</v>
      </c>
      <c r="D85" s="5">
        <v>3500</v>
      </c>
      <c r="E85" s="5">
        <v>3496</v>
      </c>
      <c r="F85" s="5">
        <v>3510</v>
      </c>
      <c r="G85" s="22">
        <v>22431</v>
      </c>
      <c r="H85" s="16">
        <v>29</v>
      </c>
      <c r="I85" s="16">
        <v>29</v>
      </c>
      <c r="J85" s="17">
        <f t="shared" si="8"/>
        <v>10</v>
      </c>
      <c r="K85" s="18">
        <f t="shared" si="9"/>
        <v>0.2857142857142857</v>
      </c>
      <c r="L85" s="17">
        <v>10</v>
      </c>
      <c r="M85" s="18">
        <f t="shared" si="10"/>
        <v>0.2857142857142857</v>
      </c>
      <c r="N85" s="6">
        <f t="shared" si="11"/>
        <v>0.8262108262108262</v>
      </c>
      <c r="O85" s="6">
        <f t="shared" si="12"/>
        <v>0.8262108262108262</v>
      </c>
      <c r="P85" s="88"/>
      <c r="Z85" s="8"/>
      <c r="AA85" s="8"/>
      <c r="AB85" s="8"/>
    </row>
    <row r="86" spans="1:28" x14ac:dyDescent="0.2">
      <c r="A86" s="5" t="s">
        <v>184</v>
      </c>
      <c r="B86" s="5" t="s">
        <v>75</v>
      </c>
      <c r="C86" s="5">
        <v>0</v>
      </c>
      <c r="D86" s="5">
        <v>1950</v>
      </c>
      <c r="E86" s="5">
        <v>1899</v>
      </c>
      <c r="F86" s="5">
        <v>1943</v>
      </c>
      <c r="G86" s="22">
        <v>22432</v>
      </c>
      <c r="H86" s="16">
        <v>498</v>
      </c>
      <c r="I86" s="16">
        <v>0</v>
      </c>
      <c r="J86" s="17">
        <f t="shared" si="8"/>
        <v>-7</v>
      </c>
      <c r="K86" s="18">
        <f t="shared" si="9"/>
        <v>-0.35897435897435898</v>
      </c>
      <c r="L86" s="17">
        <v>7</v>
      </c>
      <c r="M86" s="18">
        <f t="shared" si="10"/>
        <v>0.35897435897435898</v>
      </c>
      <c r="N86" s="6">
        <f t="shared" si="11"/>
        <v>25.630468347915595</v>
      </c>
      <c r="O86" s="6">
        <f t="shared" si="12"/>
        <v>0</v>
      </c>
      <c r="P86" s="88"/>
      <c r="Z86" s="8"/>
      <c r="AA86" s="8"/>
      <c r="AB86" s="8"/>
    </row>
    <row r="87" spans="1:28" x14ac:dyDescent="0.2">
      <c r="A87" s="5" t="s">
        <v>184</v>
      </c>
      <c r="B87" s="5" t="s">
        <v>49</v>
      </c>
      <c r="C87" s="5">
        <v>0</v>
      </c>
      <c r="D87" s="5">
        <v>1550</v>
      </c>
      <c r="E87" s="5">
        <v>1631</v>
      </c>
      <c r="F87" s="5">
        <v>1716</v>
      </c>
      <c r="G87" s="22">
        <v>22433</v>
      </c>
      <c r="H87" s="16">
        <v>411</v>
      </c>
      <c r="I87" s="16">
        <v>411</v>
      </c>
      <c r="J87" s="17">
        <f t="shared" si="8"/>
        <v>166</v>
      </c>
      <c r="K87" s="18">
        <f t="shared" si="9"/>
        <v>10.709677419354838</v>
      </c>
      <c r="L87" s="17">
        <v>166</v>
      </c>
      <c r="M87" s="18">
        <f t="shared" si="10"/>
        <v>10.709677419354838</v>
      </c>
      <c r="N87" s="6">
        <f t="shared" si="11"/>
        <v>23.95104895104895</v>
      </c>
      <c r="O87" s="6">
        <f t="shared" si="12"/>
        <v>23.95104895104895</v>
      </c>
      <c r="P87" s="88"/>
      <c r="Z87" s="8"/>
      <c r="AA87" s="8"/>
      <c r="AB87" s="8"/>
    </row>
    <row r="88" spans="1:28" x14ac:dyDescent="0.2">
      <c r="A88" s="5" t="s">
        <v>184</v>
      </c>
      <c r="B88" s="5" t="s">
        <v>74</v>
      </c>
      <c r="C88" s="5">
        <v>0</v>
      </c>
      <c r="D88" s="5">
        <v>4000</v>
      </c>
      <c r="E88" s="5">
        <v>3989</v>
      </c>
      <c r="F88" s="5">
        <v>4037</v>
      </c>
      <c r="G88" s="22">
        <v>22434</v>
      </c>
      <c r="H88" s="16">
        <v>314</v>
      </c>
      <c r="I88" s="16">
        <v>0</v>
      </c>
      <c r="J88" s="17">
        <f t="shared" si="8"/>
        <v>37</v>
      </c>
      <c r="K88" s="18">
        <f t="shared" si="9"/>
        <v>0.92500000000000004</v>
      </c>
      <c r="L88" s="17">
        <v>37</v>
      </c>
      <c r="M88" s="18">
        <f t="shared" si="10"/>
        <v>0.92500000000000004</v>
      </c>
      <c r="N88" s="6">
        <f t="shared" si="11"/>
        <v>7.7780530096606393</v>
      </c>
      <c r="O88" s="6">
        <f t="shared" si="12"/>
        <v>0</v>
      </c>
      <c r="P88" s="88"/>
      <c r="Z88" s="8"/>
      <c r="AA88" s="8"/>
      <c r="AB88" s="8"/>
    </row>
    <row r="89" spans="1:28" x14ac:dyDescent="0.2">
      <c r="A89" s="80" t="s">
        <v>184</v>
      </c>
      <c r="B89" s="80" t="s">
        <v>108</v>
      </c>
      <c r="C89" s="80">
        <v>0</v>
      </c>
      <c r="D89" s="82">
        <v>1900</v>
      </c>
      <c r="E89" s="82">
        <v>1883</v>
      </c>
      <c r="F89" s="82">
        <v>1852</v>
      </c>
      <c r="G89" s="81">
        <v>2401</v>
      </c>
      <c r="H89" s="82">
        <v>140</v>
      </c>
      <c r="I89" s="82">
        <v>0</v>
      </c>
      <c r="J89" s="78">
        <f t="shared" si="8"/>
        <v>-48</v>
      </c>
      <c r="K89" s="77">
        <f t="shared" si="9"/>
        <v>-2.5263157894736841</v>
      </c>
      <c r="L89" s="78">
        <v>48</v>
      </c>
      <c r="M89" s="77">
        <f t="shared" si="10"/>
        <v>2.5263157894736841</v>
      </c>
      <c r="N89" s="79">
        <f t="shared" si="11"/>
        <v>7.5593952483801301</v>
      </c>
      <c r="O89" s="79">
        <f t="shared" si="12"/>
        <v>0</v>
      </c>
      <c r="P89" s="88"/>
      <c r="Z89" s="8"/>
      <c r="AA89" s="8"/>
      <c r="AB89" s="24"/>
    </row>
    <row r="90" spans="1:28" x14ac:dyDescent="0.2">
      <c r="A90" s="5" t="s">
        <v>184</v>
      </c>
      <c r="B90" s="5" t="s">
        <v>52</v>
      </c>
      <c r="C90" s="5">
        <v>0</v>
      </c>
      <c r="D90" s="15">
        <v>3200</v>
      </c>
      <c r="E90" s="15">
        <v>3280</v>
      </c>
      <c r="F90" s="15">
        <v>3312</v>
      </c>
      <c r="G90" s="22">
        <v>2402</v>
      </c>
      <c r="H90" s="23">
        <v>218</v>
      </c>
      <c r="I90" s="23">
        <v>0</v>
      </c>
      <c r="J90" s="17">
        <f t="shared" si="8"/>
        <v>112</v>
      </c>
      <c r="K90" s="18">
        <f t="shared" si="9"/>
        <v>3.5</v>
      </c>
      <c r="L90" s="17">
        <v>112</v>
      </c>
      <c r="M90" s="18">
        <f t="shared" si="10"/>
        <v>3.5</v>
      </c>
      <c r="N90" s="6">
        <f t="shared" si="11"/>
        <v>6.5821256038647347</v>
      </c>
      <c r="O90" s="6">
        <f t="shared" si="12"/>
        <v>0</v>
      </c>
      <c r="P90" s="88"/>
      <c r="Z90" s="8"/>
      <c r="AA90" s="8"/>
      <c r="AB90" s="24"/>
    </row>
    <row r="91" spans="1:28" x14ac:dyDescent="0.2">
      <c r="A91" s="5" t="s">
        <v>184</v>
      </c>
      <c r="B91" s="5" t="s">
        <v>137</v>
      </c>
      <c r="C91" s="5">
        <v>19</v>
      </c>
      <c r="D91" s="15">
        <v>3400</v>
      </c>
      <c r="E91" s="15">
        <v>3454</v>
      </c>
      <c r="F91" s="15">
        <v>3500</v>
      </c>
      <c r="G91" s="22">
        <v>2403</v>
      </c>
      <c r="H91" s="23">
        <v>546</v>
      </c>
      <c r="I91" s="23">
        <v>546</v>
      </c>
      <c r="J91" s="17">
        <f t="shared" si="8"/>
        <v>100</v>
      </c>
      <c r="K91" s="18">
        <f t="shared" si="9"/>
        <v>2.9411764705882355</v>
      </c>
      <c r="L91" s="17">
        <v>100</v>
      </c>
      <c r="M91" s="18">
        <f t="shared" si="10"/>
        <v>2.9411764705882355</v>
      </c>
      <c r="N91" s="6">
        <f t="shared" si="11"/>
        <v>15.6</v>
      </c>
      <c r="O91" s="6">
        <f t="shared" si="12"/>
        <v>15.6</v>
      </c>
      <c r="P91" s="88"/>
      <c r="Z91" s="8"/>
      <c r="AA91" s="8"/>
      <c r="AB91" s="24"/>
    </row>
    <row r="92" spans="1:28" x14ac:dyDescent="0.2">
      <c r="A92" s="5" t="s">
        <v>184</v>
      </c>
      <c r="B92" s="5" t="s">
        <v>49</v>
      </c>
      <c r="C92" s="5">
        <v>0</v>
      </c>
      <c r="D92" s="15">
        <v>3000</v>
      </c>
      <c r="E92" s="15">
        <v>3079</v>
      </c>
      <c r="F92" s="15">
        <v>3094</v>
      </c>
      <c r="G92" s="22">
        <v>2404</v>
      </c>
      <c r="H92" s="23">
        <v>512</v>
      </c>
      <c r="I92" s="23">
        <v>512</v>
      </c>
      <c r="J92" s="17">
        <f t="shared" si="8"/>
        <v>94</v>
      </c>
      <c r="K92" s="18">
        <f t="shared" si="9"/>
        <v>3.1333333333333333</v>
      </c>
      <c r="L92" s="17">
        <v>94</v>
      </c>
      <c r="M92" s="18">
        <f t="shared" si="10"/>
        <v>3.1333333333333333</v>
      </c>
      <c r="N92" s="6">
        <f t="shared" si="11"/>
        <v>16.548157724628311</v>
      </c>
      <c r="O92" s="6">
        <f t="shared" si="12"/>
        <v>16.548157724628311</v>
      </c>
      <c r="P92" s="88"/>
      <c r="Z92" s="8"/>
      <c r="AA92" s="8"/>
      <c r="AB92" s="24"/>
    </row>
    <row r="93" spans="1:28" x14ac:dyDescent="0.2">
      <c r="A93" s="5" t="s">
        <v>184</v>
      </c>
      <c r="B93" s="5" t="s">
        <v>129</v>
      </c>
      <c r="C93" s="5">
        <v>440</v>
      </c>
      <c r="D93" s="15">
        <v>2100</v>
      </c>
      <c r="E93" s="15">
        <v>1740</v>
      </c>
      <c r="F93" s="15">
        <v>2185</v>
      </c>
      <c r="G93" s="22">
        <v>2405</v>
      </c>
      <c r="H93" s="23">
        <v>396</v>
      </c>
      <c r="I93" s="23">
        <v>396</v>
      </c>
      <c r="J93" s="17">
        <f t="shared" si="8"/>
        <v>85</v>
      </c>
      <c r="K93" s="18">
        <f t="shared" si="9"/>
        <v>4.0476190476190474</v>
      </c>
      <c r="L93" s="17">
        <v>85</v>
      </c>
      <c r="M93" s="18">
        <f t="shared" si="10"/>
        <v>4.0476190476190474</v>
      </c>
      <c r="N93" s="6">
        <f t="shared" si="11"/>
        <v>18.123569794050344</v>
      </c>
      <c r="O93" s="6">
        <f t="shared" si="12"/>
        <v>18.123569794050344</v>
      </c>
      <c r="P93" s="88"/>
      <c r="Z93" s="8"/>
      <c r="AA93" s="8"/>
      <c r="AB93" s="24"/>
    </row>
    <row r="94" spans="1:28" x14ac:dyDescent="0.2">
      <c r="A94" s="5" t="s">
        <v>184</v>
      </c>
      <c r="B94" s="5" t="s">
        <v>72</v>
      </c>
      <c r="C94" s="5">
        <v>0</v>
      </c>
      <c r="D94" s="15">
        <v>3400</v>
      </c>
      <c r="E94" s="15">
        <v>3246</v>
      </c>
      <c r="F94" s="15">
        <v>3336</v>
      </c>
      <c r="G94" s="22">
        <v>2406</v>
      </c>
      <c r="H94" s="23">
        <v>87</v>
      </c>
      <c r="I94" s="23">
        <v>0</v>
      </c>
      <c r="J94" s="17">
        <f t="shared" si="8"/>
        <v>-64</v>
      </c>
      <c r="K94" s="18">
        <f t="shared" si="9"/>
        <v>-1.8823529411764706</v>
      </c>
      <c r="L94" s="17">
        <v>64</v>
      </c>
      <c r="M94" s="18">
        <f t="shared" si="10"/>
        <v>1.8823529411764706</v>
      </c>
      <c r="N94" s="6">
        <f t="shared" si="11"/>
        <v>2.6079136690647484</v>
      </c>
      <c r="O94" s="6">
        <f t="shared" si="12"/>
        <v>0</v>
      </c>
      <c r="P94" s="88"/>
      <c r="Z94" s="8"/>
      <c r="AA94" s="8"/>
      <c r="AB94" s="24"/>
    </row>
    <row r="95" spans="1:28" x14ac:dyDescent="0.2">
      <c r="A95" s="5" t="s">
        <v>184</v>
      </c>
      <c r="B95" s="5" t="s">
        <v>51</v>
      </c>
      <c r="C95" s="5">
        <v>517</v>
      </c>
      <c r="D95" s="15">
        <v>2200</v>
      </c>
      <c r="E95" s="15">
        <v>1670</v>
      </c>
      <c r="F95" s="15">
        <v>2200</v>
      </c>
      <c r="G95" s="22">
        <v>2407</v>
      </c>
      <c r="H95" s="23">
        <v>392</v>
      </c>
      <c r="I95" s="23">
        <v>392</v>
      </c>
      <c r="J95" s="17">
        <f t="shared" si="8"/>
        <v>0</v>
      </c>
      <c r="K95" s="18">
        <f t="shared" si="9"/>
        <v>0</v>
      </c>
      <c r="L95" s="17">
        <v>0</v>
      </c>
      <c r="M95" s="18">
        <f t="shared" si="10"/>
        <v>0</v>
      </c>
      <c r="N95" s="6">
        <f t="shared" si="11"/>
        <v>17.818181818181817</v>
      </c>
      <c r="O95" s="6">
        <f t="shared" si="12"/>
        <v>17.818181818181817</v>
      </c>
      <c r="P95" s="88"/>
      <c r="Z95" s="8"/>
      <c r="AA95" s="8"/>
      <c r="AB95" s="24"/>
    </row>
    <row r="96" spans="1:28" x14ac:dyDescent="0.2">
      <c r="A96" s="5" t="s">
        <v>184</v>
      </c>
      <c r="B96" s="5" t="s">
        <v>66</v>
      </c>
      <c r="C96" s="5">
        <v>0</v>
      </c>
      <c r="D96" s="15">
        <v>2600</v>
      </c>
      <c r="E96" s="15">
        <v>2681</v>
      </c>
      <c r="F96" s="15">
        <v>2717</v>
      </c>
      <c r="G96" s="22">
        <v>2408</v>
      </c>
      <c r="H96" s="23">
        <v>774</v>
      </c>
      <c r="I96" s="23">
        <v>774</v>
      </c>
      <c r="J96" s="17">
        <f t="shared" si="8"/>
        <v>117</v>
      </c>
      <c r="K96" s="18">
        <f t="shared" si="9"/>
        <v>4.5</v>
      </c>
      <c r="L96" s="17">
        <v>117</v>
      </c>
      <c r="M96" s="18">
        <f t="shared" si="10"/>
        <v>4.5</v>
      </c>
      <c r="N96" s="6">
        <f t="shared" si="11"/>
        <v>28.487302171512695</v>
      </c>
      <c r="O96" s="6">
        <f t="shared" si="12"/>
        <v>28.487302171512695</v>
      </c>
      <c r="P96" s="88"/>
      <c r="Z96" s="8"/>
      <c r="AA96" s="8"/>
      <c r="AB96" s="24"/>
    </row>
    <row r="97" spans="1:28" x14ac:dyDescent="0.2">
      <c r="A97" s="5" t="s">
        <v>184</v>
      </c>
      <c r="B97" s="5" t="s">
        <v>70</v>
      </c>
      <c r="C97" s="5">
        <v>0</v>
      </c>
      <c r="D97" s="15">
        <v>2100</v>
      </c>
      <c r="E97" s="15">
        <v>2185</v>
      </c>
      <c r="F97" s="15">
        <v>2195</v>
      </c>
      <c r="G97" s="22">
        <v>2409</v>
      </c>
      <c r="H97" s="23">
        <v>527</v>
      </c>
      <c r="I97" s="23">
        <v>0</v>
      </c>
      <c r="J97" s="17">
        <f t="shared" si="8"/>
        <v>95</v>
      </c>
      <c r="K97" s="18">
        <f t="shared" si="9"/>
        <v>4.5238095238095237</v>
      </c>
      <c r="L97" s="17">
        <v>95</v>
      </c>
      <c r="M97" s="18">
        <f t="shared" si="10"/>
        <v>4.5238095238095237</v>
      </c>
      <c r="N97" s="6">
        <f t="shared" si="11"/>
        <v>24.009111617312072</v>
      </c>
      <c r="O97" s="6">
        <f t="shared" si="12"/>
        <v>0</v>
      </c>
      <c r="P97" s="88"/>
      <c r="Z97" s="8"/>
      <c r="AA97" s="8"/>
      <c r="AB97" s="24"/>
    </row>
    <row r="98" spans="1:28" x14ac:dyDescent="0.2">
      <c r="A98" s="5" t="s">
        <v>184</v>
      </c>
      <c r="B98" s="5" t="s">
        <v>57</v>
      </c>
      <c r="C98" s="5">
        <v>532</v>
      </c>
      <c r="D98" s="15">
        <v>2900</v>
      </c>
      <c r="E98" s="15">
        <v>2348</v>
      </c>
      <c r="F98" s="15">
        <v>2867</v>
      </c>
      <c r="G98" s="22">
        <v>2410</v>
      </c>
      <c r="H98" s="23">
        <v>106</v>
      </c>
      <c r="I98" s="23">
        <v>106</v>
      </c>
      <c r="J98" s="17">
        <f t="shared" si="8"/>
        <v>-33</v>
      </c>
      <c r="K98" s="18">
        <f t="shared" si="9"/>
        <v>-1.1379310344827587</v>
      </c>
      <c r="L98" s="17">
        <v>33</v>
      </c>
      <c r="M98" s="18">
        <f t="shared" si="10"/>
        <v>1.1379310344827587</v>
      </c>
      <c r="N98" s="6">
        <f t="shared" si="11"/>
        <v>3.6972445064527379</v>
      </c>
      <c r="O98" s="6">
        <f t="shared" si="12"/>
        <v>3.6972445064527379</v>
      </c>
      <c r="P98" s="88"/>
      <c r="Z98" s="8"/>
      <c r="AA98" s="8"/>
      <c r="AB98" s="24"/>
    </row>
    <row r="99" spans="1:28" x14ac:dyDescent="0.2">
      <c r="A99" s="5" t="s">
        <v>184</v>
      </c>
      <c r="B99" s="5" t="s">
        <v>74</v>
      </c>
      <c r="C99" s="5">
        <v>314</v>
      </c>
      <c r="D99" s="15">
        <v>3600</v>
      </c>
      <c r="E99" s="15">
        <v>3290</v>
      </c>
      <c r="F99" s="15">
        <v>3626</v>
      </c>
      <c r="G99" s="22">
        <v>2411</v>
      </c>
      <c r="H99" s="23">
        <v>160</v>
      </c>
      <c r="I99" s="23">
        <v>160</v>
      </c>
      <c r="J99" s="17">
        <f t="shared" si="8"/>
        <v>26</v>
      </c>
      <c r="K99" s="18">
        <f t="shared" si="9"/>
        <v>0.72222222222222221</v>
      </c>
      <c r="L99" s="17">
        <v>26</v>
      </c>
      <c r="M99" s="18">
        <f t="shared" si="10"/>
        <v>0.72222222222222221</v>
      </c>
      <c r="N99" s="6">
        <f t="shared" si="11"/>
        <v>4.4125758411472695</v>
      </c>
      <c r="O99" s="6">
        <f t="shared" si="12"/>
        <v>4.4125758411472695</v>
      </c>
      <c r="P99" s="88"/>
      <c r="Z99" s="8"/>
      <c r="AA99" s="8"/>
      <c r="AB99" s="24"/>
    </row>
    <row r="100" spans="1:28" x14ac:dyDescent="0.2">
      <c r="A100" s="5" t="s">
        <v>184</v>
      </c>
      <c r="B100" s="5" t="s">
        <v>63</v>
      </c>
      <c r="C100" s="5">
        <v>0</v>
      </c>
      <c r="D100" s="15">
        <v>1800</v>
      </c>
      <c r="E100" s="15">
        <v>1877</v>
      </c>
      <c r="F100" s="15">
        <v>1823</v>
      </c>
      <c r="G100" s="22">
        <v>2412</v>
      </c>
      <c r="H100" s="23">
        <v>517</v>
      </c>
      <c r="I100" s="23">
        <v>517</v>
      </c>
      <c r="J100" s="17">
        <f t="shared" si="8"/>
        <v>23</v>
      </c>
      <c r="K100" s="18">
        <f t="shared" si="9"/>
        <v>1.2777777777777777</v>
      </c>
      <c r="L100" s="17">
        <v>23</v>
      </c>
      <c r="M100" s="18">
        <f t="shared" si="10"/>
        <v>1.2777777777777777</v>
      </c>
      <c r="N100" s="6">
        <f t="shared" si="11"/>
        <v>28.359846407021394</v>
      </c>
      <c r="O100" s="6">
        <f t="shared" si="12"/>
        <v>28.359846407021394</v>
      </c>
      <c r="P100" s="88"/>
      <c r="Z100" s="8"/>
      <c r="AA100" s="8"/>
      <c r="AB100" s="24"/>
    </row>
    <row r="101" spans="1:28" x14ac:dyDescent="0.2">
      <c r="A101" s="5" t="s">
        <v>184</v>
      </c>
      <c r="B101" s="5" t="s">
        <v>56</v>
      </c>
      <c r="C101" s="5">
        <v>0</v>
      </c>
      <c r="D101" s="15">
        <v>4100</v>
      </c>
      <c r="E101" s="15">
        <v>4168</v>
      </c>
      <c r="F101" s="15">
        <v>4191</v>
      </c>
      <c r="G101" s="22">
        <v>2413</v>
      </c>
      <c r="H101" s="23">
        <v>203</v>
      </c>
      <c r="I101" s="23">
        <v>0</v>
      </c>
      <c r="J101" s="17">
        <f t="shared" si="8"/>
        <v>91</v>
      </c>
      <c r="K101" s="18">
        <f t="shared" si="9"/>
        <v>2.2195121951219514</v>
      </c>
      <c r="L101" s="17">
        <v>91</v>
      </c>
      <c r="M101" s="18">
        <f t="shared" si="10"/>
        <v>2.2195121951219514</v>
      </c>
      <c r="N101" s="6">
        <f t="shared" si="11"/>
        <v>4.843712717728466</v>
      </c>
      <c r="O101" s="6">
        <f t="shared" si="12"/>
        <v>0</v>
      </c>
      <c r="P101" s="88"/>
      <c r="Z101" s="8"/>
      <c r="AA101" s="8"/>
      <c r="AB101" s="24"/>
    </row>
    <row r="102" spans="1:28" x14ac:dyDescent="0.2">
      <c r="A102" s="5" t="s">
        <v>184</v>
      </c>
      <c r="B102" s="5" t="s">
        <v>58</v>
      </c>
      <c r="C102" s="5">
        <v>0</v>
      </c>
      <c r="D102" s="15">
        <v>2700</v>
      </c>
      <c r="E102" s="15">
        <v>2773</v>
      </c>
      <c r="F102" s="15">
        <v>2847</v>
      </c>
      <c r="G102" s="22">
        <v>2414</v>
      </c>
      <c r="H102" s="23">
        <v>421</v>
      </c>
      <c r="I102" s="23">
        <v>421</v>
      </c>
      <c r="J102" s="17">
        <f t="shared" si="8"/>
        <v>147</v>
      </c>
      <c r="K102" s="18">
        <f t="shared" si="9"/>
        <v>5.4444444444444446</v>
      </c>
      <c r="L102" s="17">
        <v>147</v>
      </c>
      <c r="M102" s="18">
        <f t="shared" si="10"/>
        <v>5.4444444444444446</v>
      </c>
      <c r="N102" s="6">
        <f t="shared" si="11"/>
        <v>14.787495609413417</v>
      </c>
      <c r="O102" s="6">
        <f t="shared" si="12"/>
        <v>14.787495609413417</v>
      </c>
      <c r="P102" s="88"/>
      <c r="Z102" s="8"/>
      <c r="AA102" s="8"/>
      <c r="AB102" s="24"/>
    </row>
    <row r="103" spans="1:28" x14ac:dyDescent="0.2">
      <c r="A103" s="5" t="s">
        <v>184</v>
      </c>
      <c r="B103" s="5" t="s">
        <v>69</v>
      </c>
      <c r="C103" s="5">
        <v>0</v>
      </c>
      <c r="D103" s="15">
        <v>3000</v>
      </c>
      <c r="E103" s="15">
        <v>2989</v>
      </c>
      <c r="F103" s="15">
        <v>3012</v>
      </c>
      <c r="G103" s="22">
        <v>2415</v>
      </c>
      <c r="H103" s="23">
        <v>445</v>
      </c>
      <c r="I103" s="23">
        <v>445</v>
      </c>
      <c r="J103" s="17">
        <f t="shared" si="8"/>
        <v>12</v>
      </c>
      <c r="K103" s="18">
        <f t="shared" si="9"/>
        <v>0.4</v>
      </c>
      <c r="L103" s="17">
        <v>12</v>
      </c>
      <c r="M103" s="18">
        <f t="shared" si="10"/>
        <v>0.4</v>
      </c>
      <c r="N103" s="6">
        <f t="shared" si="11"/>
        <v>14.774236387782205</v>
      </c>
      <c r="O103" s="6">
        <f t="shared" si="12"/>
        <v>14.774236387782205</v>
      </c>
      <c r="P103" s="88"/>
      <c r="Z103" s="8"/>
      <c r="AA103" s="8"/>
      <c r="AB103" s="24"/>
    </row>
    <row r="104" spans="1:28" x14ac:dyDescent="0.2">
      <c r="A104" s="5" t="s">
        <v>184</v>
      </c>
      <c r="B104" s="5" t="s">
        <v>109</v>
      </c>
      <c r="C104" s="5">
        <v>0</v>
      </c>
      <c r="D104" s="15">
        <v>3200</v>
      </c>
      <c r="E104" s="15">
        <v>3272</v>
      </c>
      <c r="F104" s="15">
        <v>3258</v>
      </c>
      <c r="G104" s="22">
        <v>2416</v>
      </c>
      <c r="H104" s="23">
        <v>421</v>
      </c>
      <c r="I104" s="23">
        <v>0</v>
      </c>
      <c r="J104" s="17">
        <f t="shared" si="8"/>
        <v>58</v>
      </c>
      <c r="K104" s="18">
        <f t="shared" si="9"/>
        <v>1.8125</v>
      </c>
      <c r="L104" s="17">
        <v>58</v>
      </c>
      <c r="M104" s="18">
        <f t="shared" si="10"/>
        <v>1.8125</v>
      </c>
      <c r="N104" s="6">
        <f t="shared" si="11"/>
        <v>12.922038060159608</v>
      </c>
      <c r="O104" s="6">
        <f t="shared" si="12"/>
        <v>0</v>
      </c>
      <c r="P104" s="88"/>
      <c r="Z104" s="8"/>
      <c r="AA104" s="8"/>
      <c r="AB104" s="24"/>
    </row>
    <row r="105" spans="1:28" x14ac:dyDescent="0.2">
      <c r="A105" s="5" t="s">
        <v>184</v>
      </c>
      <c r="B105" s="5" t="s">
        <v>59</v>
      </c>
      <c r="C105" s="5">
        <v>0</v>
      </c>
      <c r="D105" s="15">
        <v>2900</v>
      </c>
      <c r="E105" s="15">
        <v>2980</v>
      </c>
      <c r="F105" s="15">
        <v>2959</v>
      </c>
      <c r="G105" s="22">
        <v>2417</v>
      </c>
      <c r="H105" s="23">
        <v>0</v>
      </c>
      <c r="I105" s="23">
        <v>0</v>
      </c>
      <c r="J105" s="17">
        <f t="shared" si="8"/>
        <v>59</v>
      </c>
      <c r="K105" s="18">
        <f t="shared" si="9"/>
        <v>2.0344827586206895</v>
      </c>
      <c r="L105" s="17">
        <v>59</v>
      </c>
      <c r="M105" s="18">
        <f t="shared" si="10"/>
        <v>2.0344827586206895</v>
      </c>
      <c r="N105" s="6">
        <f t="shared" si="11"/>
        <v>0</v>
      </c>
      <c r="O105" s="6">
        <f t="shared" si="12"/>
        <v>0</v>
      </c>
      <c r="P105" s="88"/>
      <c r="Z105" s="8"/>
      <c r="AA105" s="8"/>
      <c r="AB105" s="24"/>
    </row>
    <row r="106" spans="1:28" x14ac:dyDescent="0.2">
      <c r="A106" s="5" t="s">
        <v>184</v>
      </c>
      <c r="B106" s="5" t="s">
        <v>143</v>
      </c>
      <c r="C106" s="5">
        <v>0</v>
      </c>
      <c r="D106" s="15">
        <v>2500</v>
      </c>
      <c r="E106" s="15">
        <v>2174</v>
      </c>
      <c r="F106" s="15">
        <v>2146</v>
      </c>
      <c r="G106" s="22">
        <v>2418</v>
      </c>
      <c r="H106" s="23">
        <v>34</v>
      </c>
      <c r="I106" s="23">
        <v>34</v>
      </c>
      <c r="J106" s="17">
        <f t="shared" si="8"/>
        <v>-354</v>
      </c>
      <c r="K106" s="18">
        <f t="shared" si="9"/>
        <v>-14.16</v>
      </c>
      <c r="L106" s="17">
        <v>354</v>
      </c>
      <c r="M106" s="18">
        <f t="shared" si="10"/>
        <v>14.16</v>
      </c>
      <c r="N106" s="6">
        <f t="shared" si="11"/>
        <v>1.5843429636533084</v>
      </c>
      <c r="O106" s="6">
        <f t="shared" si="12"/>
        <v>1.5843429636533084</v>
      </c>
      <c r="P106" s="88"/>
      <c r="Z106" s="8"/>
      <c r="AA106" s="8"/>
      <c r="AB106" s="24"/>
    </row>
    <row r="107" spans="1:28" x14ac:dyDescent="0.2">
      <c r="A107" s="5" t="s">
        <v>184</v>
      </c>
      <c r="B107" s="5" t="s">
        <v>61</v>
      </c>
      <c r="C107" s="5">
        <v>0</v>
      </c>
      <c r="D107" s="15">
        <v>3000</v>
      </c>
      <c r="E107" s="15">
        <v>2984</v>
      </c>
      <c r="F107" s="15">
        <v>2993</v>
      </c>
      <c r="G107" s="22">
        <v>2419</v>
      </c>
      <c r="H107" s="23">
        <v>353</v>
      </c>
      <c r="I107" s="23">
        <v>353</v>
      </c>
      <c r="J107" s="17">
        <f t="shared" si="8"/>
        <v>-7</v>
      </c>
      <c r="K107" s="18">
        <f t="shared" si="9"/>
        <v>-0.23333333333333334</v>
      </c>
      <c r="L107" s="17">
        <v>7</v>
      </c>
      <c r="M107" s="18">
        <f t="shared" si="10"/>
        <v>0.23333333333333334</v>
      </c>
      <c r="N107" s="6">
        <f t="shared" si="11"/>
        <v>11.794186435015035</v>
      </c>
      <c r="O107" s="6">
        <f t="shared" si="12"/>
        <v>11.794186435015035</v>
      </c>
      <c r="P107" s="88"/>
      <c r="Z107" s="8"/>
      <c r="AA107" s="8"/>
      <c r="AB107" s="24"/>
    </row>
    <row r="108" spans="1:28" x14ac:dyDescent="0.2">
      <c r="A108" s="5" t="s">
        <v>184</v>
      </c>
      <c r="B108" s="5" t="s">
        <v>62</v>
      </c>
      <c r="C108" s="5">
        <v>0</v>
      </c>
      <c r="D108" s="15">
        <v>3200</v>
      </c>
      <c r="E108" s="15">
        <v>3283</v>
      </c>
      <c r="F108" s="15">
        <v>3345</v>
      </c>
      <c r="G108" s="22">
        <v>2420</v>
      </c>
      <c r="H108" s="23">
        <v>769</v>
      </c>
      <c r="I108" s="23">
        <v>0</v>
      </c>
      <c r="J108" s="17">
        <f t="shared" si="8"/>
        <v>145</v>
      </c>
      <c r="K108" s="18">
        <f t="shared" si="9"/>
        <v>4.53125</v>
      </c>
      <c r="L108" s="17">
        <v>145</v>
      </c>
      <c r="M108" s="18">
        <f t="shared" si="10"/>
        <v>4.53125</v>
      </c>
      <c r="N108" s="6">
        <f t="shared" si="11"/>
        <v>22.989536621823614</v>
      </c>
      <c r="O108" s="6">
        <f t="shared" si="12"/>
        <v>0</v>
      </c>
      <c r="P108" s="88"/>
      <c r="Z108" s="8"/>
      <c r="AA108" s="8"/>
      <c r="AB108" s="24"/>
    </row>
    <row r="109" spans="1:28" x14ac:dyDescent="0.2">
      <c r="A109" s="5" t="s">
        <v>184</v>
      </c>
      <c r="B109" s="5" t="s">
        <v>164</v>
      </c>
      <c r="C109" s="5">
        <v>0</v>
      </c>
      <c r="D109" s="15">
        <v>2200</v>
      </c>
      <c r="E109" s="15">
        <v>2277</v>
      </c>
      <c r="F109" s="15">
        <v>2253</v>
      </c>
      <c r="G109" s="22">
        <v>2421</v>
      </c>
      <c r="H109" s="23">
        <v>677</v>
      </c>
      <c r="I109" s="23">
        <v>677</v>
      </c>
      <c r="J109" s="17">
        <f t="shared" si="8"/>
        <v>53</v>
      </c>
      <c r="K109" s="18">
        <f t="shared" si="9"/>
        <v>2.4090909090909092</v>
      </c>
      <c r="L109" s="17">
        <v>53</v>
      </c>
      <c r="M109" s="18">
        <f t="shared" si="10"/>
        <v>2.4090909090909092</v>
      </c>
      <c r="N109" s="6">
        <f t="shared" si="11"/>
        <v>30.048823790501551</v>
      </c>
      <c r="O109" s="6">
        <f t="shared" si="12"/>
        <v>30.048823790501551</v>
      </c>
      <c r="P109" s="88"/>
      <c r="Z109" s="8"/>
      <c r="AA109" s="8"/>
      <c r="AB109" s="24"/>
    </row>
    <row r="110" spans="1:28" x14ac:dyDescent="0.2">
      <c r="A110" s="5" t="s">
        <v>184</v>
      </c>
      <c r="B110" s="5" t="s">
        <v>146</v>
      </c>
      <c r="C110" s="5">
        <v>537</v>
      </c>
      <c r="D110" s="15">
        <v>2400</v>
      </c>
      <c r="E110" s="15">
        <v>1942</v>
      </c>
      <c r="F110" s="15">
        <v>2470</v>
      </c>
      <c r="G110" s="22">
        <v>2422</v>
      </c>
      <c r="H110" s="23">
        <v>416</v>
      </c>
      <c r="I110" s="23">
        <v>416</v>
      </c>
      <c r="J110" s="17">
        <f t="shared" si="8"/>
        <v>70</v>
      </c>
      <c r="K110" s="18">
        <f t="shared" si="9"/>
        <v>2.9166666666666665</v>
      </c>
      <c r="L110" s="17">
        <v>70</v>
      </c>
      <c r="M110" s="18">
        <f t="shared" si="10"/>
        <v>2.9166666666666665</v>
      </c>
      <c r="N110" s="6">
        <f t="shared" si="11"/>
        <v>16.842105263157894</v>
      </c>
      <c r="O110" s="6">
        <f t="shared" si="12"/>
        <v>16.842105263157894</v>
      </c>
      <c r="P110" s="88"/>
      <c r="Z110" s="8"/>
      <c r="AA110" s="8"/>
      <c r="AB110" s="24"/>
    </row>
    <row r="111" spans="1:28" x14ac:dyDescent="0.2">
      <c r="A111" s="5" t="s">
        <v>184</v>
      </c>
      <c r="B111" s="5" t="s">
        <v>48</v>
      </c>
      <c r="C111" s="5">
        <v>0</v>
      </c>
      <c r="D111" s="15">
        <v>3600</v>
      </c>
      <c r="E111" s="15">
        <v>3589</v>
      </c>
      <c r="F111" s="15">
        <v>3698</v>
      </c>
      <c r="G111" s="22">
        <v>2423</v>
      </c>
      <c r="H111" s="23">
        <v>701</v>
      </c>
      <c r="I111" s="23">
        <v>0</v>
      </c>
      <c r="J111" s="17">
        <f t="shared" si="8"/>
        <v>98</v>
      </c>
      <c r="K111" s="18">
        <f t="shared" si="9"/>
        <v>2.7222222222222223</v>
      </c>
      <c r="L111" s="17">
        <v>98</v>
      </c>
      <c r="M111" s="18">
        <f t="shared" si="10"/>
        <v>2.7222222222222223</v>
      </c>
      <c r="N111" s="6">
        <f t="shared" si="11"/>
        <v>18.956192536506222</v>
      </c>
      <c r="O111" s="6">
        <f t="shared" si="12"/>
        <v>0</v>
      </c>
      <c r="P111" s="88"/>
      <c r="Z111" s="8"/>
      <c r="AA111" s="8"/>
      <c r="AB111" s="24"/>
    </row>
    <row r="112" spans="1:28" x14ac:dyDescent="0.2">
      <c r="A112" s="5" t="s">
        <v>184</v>
      </c>
      <c r="B112" s="5" t="s">
        <v>71</v>
      </c>
      <c r="C112" s="5">
        <v>0</v>
      </c>
      <c r="D112" s="15">
        <v>2000</v>
      </c>
      <c r="E112" s="15">
        <v>2084</v>
      </c>
      <c r="F112" s="15">
        <v>2088</v>
      </c>
      <c r="G112" s="22">
        <v>2424</v>
      </c>
      <c r="H112" s="23">
        <v>329</v>
      </c>
      <c r="I112" s="23">
        <v>0</v>
      </c>
      <c r="J112" s="17">
        <f t="shared" si="8"/>
        <v>88</v>
      </c>
      <c r="K112" s="18">
        <f t="shared" si="9"/>
        <v>4.4000000000000004</v>
      </c>
      <c r="L112" s="17">
        <v>88</v>
      </c>
      <c r="M112" s="18">
        <f t="shared" si="10"/>
        <v>4.4000000000000004</v>
      </c>
      <c r="N112" s="6">
        <f t="shared" si="11"/>
        <v>15.756704980842912</v>
      </c>
      <c r="O112" s="6">
        <f t="shared" si="12"/>
        <v>0</v>
      </c>
      <c r="P112" s="88"/>
      <c r="Z112" s="8"/>
      <c r="AA112" s="8"/>
      <c r="AB112" s="24"/>
    </row>
    <row r="113" spans="1:28" x14ac:dyDescent="0.2">
      <c r="A113" s="5" t="s">
        <v>184</v>
      </c>
      <c r="B113" s="5" t="s">
        <v>50</v>
      </c>
      <c r="C113" s="5">
        <v>0</v>
      </c>
      <c r="D113" s="15">
        <v>3100</v>
      </c>
      <c r="E113" s="15">
        <v>3178</v>
      </c>
      <c r="F113" s="15">
        <v>3200</v>
      </c>
      <c r="G113" s="22">
        <v>2425</v>
      </c>
      <c r="H113" s="23">
        <v>590</v>
      </c>
      <c r="I113" s="23">
        <v>0</v>
      </c>
      <c r="J113" s="17">
        <f t="shared" si="8"/>
        <v>100</v>
      </c>
      <c r="K113" s="18">
        <f t="shared" si="9"/>
        <v>3.225806451612903</v>
      </c>
      <c r="L113" s="17">
        <v>100</v>
      </c>
      <c r="M113" s="18">
        <f t="shared" si="10"/>
        <v>3.225806451612903</v>
      </c>
      <c r="N113" s="6">
        <f t="shared" si="11"/>
        <v>18.4375</v>
      </c>
      <c r="O113" s="6">
        <f t="shared" si="12"/>
        <v>0</v>
      </c>
      <c r="P113" s="88"/>
      <c r="Z113" s="8"/>
      <c r="AA113" s="8"/>
      <c r="AB113" s="24"/>
    </row>
    <row r="114" spans="1:28" x14ac:dyDescent="0.2">
      <c r="A114" s="5" t="s">
        <v>184</v>
      </c>
      <c r="B114" s="5" t="s">
        <v>65</v>
      </c>
      <c r="C114" s="5">
        <v>0</v>
      </c>
      <c r="D114" s="15">
        <v>2900</v>
      </c>
      <c r="E114" s="15">
        <v>2972</v>
      </c>
      <c r="F114" s="15">
        <v>3046</v>
      </c>
      <c r="G114" s="22">
        <v>2426</v>
      </c>
      <c r="H114" s="23">
        <v>633</v>
      </c>
      <c r="I114" s="23">
        <v>0</v>
      </c>
      <c r="J114" s="17">
        <f t="shared" si="8"/>
        <v>146</v>
      </c>
      <c r="K114" s="18">
        <f t="shared" si="9"/>
        <v>5.0344827586206895</v>
      </c>
      <c r="L114" s="17">
        <v>146</v>
      </c>
      <c r="M114" s="18">
        <f t="shared" si="10"/>
        <v>5.0344827586206895</v>
      </c>
      <c r="N114" s="6">
        <f t="shared" si="11"/>
        <v>20.78135259356533</v>
      </c>
      <c r="O114" s="6">
        <f t="shared" si="12"/>
        <v>0</v>
      </c>
      <c r="P114" s="88"/>
      <c r="Z114" s="8"/>
      <c r="AA114" s="8"/>
      <c r="AB114" s="24"/>
    </row>
    <row r="115" spans="1:28" x14ac:dyDescent="0.2">
      <c r="A115" s="5" t="s">
        <v>184</v>
      </c>
      <c r="B115" s="5" t="s">
        <v>138</v>
      </c>
      <c r="C115" s="5">
        <v>0</v>
      </c>
      <c r="D115" s="15">
        <v>1200</v>
      </c>
      <c r="E115" s="15">
        <v>1180</v>
      </c>
      <c r="F115" s="15">
        <v>1199</v>
      </c>
      <c r="G115" s="22">
        <v>2427</v>
      </c>
      <c r="H115" s="23">
        <v>619</v>
      </c>
      <c r="I115" s="23">
        <v>0</v>
      </c>
      <c r="J115" s="17">
        <f t="shared" si="8"/>
        <v>-1</v>
      </c>
      <c r="K115" s="18">
        <f t="shared" si="9"/>
        <v>-8.3333333333333329E-2</v>
      </c>
      <c r="L115" s="17">
        <v>1</v>
      </c>
      <c r="M115" s="18">
        <f t="shared" si="10"/>
        <v>8.3333333333333329E-2</v>
      </c>
      <c r="N115" s="6">
        <f t="shared" si="11"/>
        <v>51.626355296080064</v>
      </c>
      <c r="O115" s="6">
        <f t="shared" si="12"/>
        <v>0</v>
      </c>
      <c r="P115" s="88"/>
      <c r="Z115" s="8"/>
      <c r="AA115" s="8"/>
      <c r="AB115" s="24"/>
    </row>
    <row r="116" spans="1:28" x14ac:dyDescent="0.2">
      <c r="A116" s="5" t="s">
        <v>184</v>
      </c>
      <c r="B116" s="5" t="s">
        <v>131</v>
      </c>
      <c r="C116" s="5">
        <v>135</v>
      </c>
      <c r="D116" s="15">
        <v>1900</v>
      </c>
      <c r="E116" s="15">
        <v>1829</v>
      </c>
      <c r="F116" s="15">
        <v>2016</v>
      </c>
      <c r="G116" s="22">
        <v>2428</v>
      </c>
      <c r="H116" s="23">
        <v>541</v>
      </c>
      <c r="I116" s="23">
        <v>541</v>
      </c>
      <c r="J116" s="17">
        <f t="shared" si="8"/>
        <v>116</v>
      </c>
      <c r="K116" s="18">
        <f t="shared" si="9"/>
        <v>6.1052631578947372</v>
      </c>
      <c r="L116" s="17">
        <v>116</v>
      </c>
      <c r="M116" s="18">
        <f t="shared" si="10"/>
        <v>6.1052631578947372</v>
      </c>
      <c r="N116" s="6">
        <f t="shared" si="11"/>
        <v>26.835317460317459</v>
      </c>
      <c r="O116" s="6">
        <f t="shared" si="12"/>
        <v>26.835317460317459</v>
      </c>
      <c r="P116" s="88"/>
      <c r="Z116" s="8"/>
      <c r="AA116" s="8"/>
      <c r="AB116" s="24"/>
    </row>
    <row r="117" spans="1:28" x14ac:dyDescent="0.2">
      <c r="A117" s="5" t="s">
        <v>184</v>
      </c>
      <c r="B117" s="5" t="s">
        <v>60</v>
      </c>
      <c r="C117" s="5">
        <v>155</v>
      </c>
      <c r="D117" s="15">
        <v>3300</v>
      </c>
      <c r="E117" s="15">
        <v>3209</v>
      </c>
      <c r="F117" s="15">
        <v>3408</v>
      </c>
      <c r="G117" s="22">
        <v>2429</v>
      </c>
      <c r="H117" s="23">
        <v>445</v>
      </c>
      <c r="I117" s="23">
        <v>445</v>
      </c>
      <c r="J117" s="17">
        <f t="shared" si="8"/>
        <v>108</v>
      </c>
      <c r="K117" s="18">
        <f t="shared" si="9"/>
        <v>3.2727272727272729</v>
      </c>
      <c r="L117" s="17">
        <v>108</v>
      </c>
      <c r="M117" s="18">
        <f t="shared" si="10"/>
        <v>3.2727272727272729</v>
      </c>
      <c r="N117" s="6">
        <f t="shared" si="11"/>
        <v>13.057511737089202</v>
      </c>
      <c r="O117" s="6">
        <f t="shared" si="12"/>
        <v>13.057511737089202</v>
      </c>
      <c r="P117" s="88"/>
      <c r="Z117" s="8"/>
      <c r="AA117" s="8"/>
      <c r="AB117" s="24"/>
    </row>
    <row r="118" spans="1:28" x14ac:dyDescent="0.2">
      <c r="A118" s="5" t="s">
        <v>184</v>
      </c>
      <c r="B118" s="5" t="s">
        <v>68</v>
      </c>
      <c r="C118" s="5">
        <v>464</v>
      </c>
      <c r="D118" s="15">
        <v>2400</v>
      </c>
      <c r="E118" s="15">
        <v>2014</v>
      </c>
      <c r="F118" s="15">
        <v>2499</v>
      </c>
      <c r="G118" s="22">
        <v>2430</v>
      </c>
      <c r="H118" s="23">
        <v>614</v>
      </c>
      <c r="I118" s="23">
        <v>614</v>
      </c>
      <c r="J118" s="17">
        <f t="shared" si="8"/>
        <v>99</v>
      </c>
      <c r="K118" s="18">
        <f t="shared" si="9"/>
        <v>4.125</v>
      </c>
      <c r="L118" s="17">
        <v>99</v>
      </c>
      <c r="M118" s="18">
        <f t="shared" si="10"/>
        <v>4.125</v>
      </c>
      <c r="N118" s="6">
        <f t="shared" si="11"/>
        <v>24.569827931172469</v>
      </c>
      <c r="O118" s="6">
        <f t="shared" si="12"/>
        <v>24.569827931172469</v>
      </c>
      <c r="P118" s="88"/>
      <c r="Z118" s="8"/>
      <c r="AA118" s="8"/>
      <c r="AB118" s="24"/>
    </row>
    <row r="119" spans="1:28" x14ac:dyDescent="0.2">
      <c r="A119" s="5" t="s">
        <v>184</v>
      </c>
      <c r="B119" s="5" t="s">
        <v>148</v>
      </c>
      <c r="C119" s="5">
        <v>0</v>
      </c>
      <c r="D119" s="15">
        <v>2000</v>
      </c>
      <c r="E119" s="15">
        <v>2031</v>
      </c>
      <c r="F119" s="15">
        <v>2040</v>
      </c>
      <c r="G119" s="22">
        <v>2431</v>
      </c>
      <c r="H119" s="23">
        <v>218</v>
      </c>
      <c r="I119" s="23">
        <v>0</v>
      </c>
      <c r="J119" s="17">
        <f t="shared" ref="J119:J122" si="13">F119-D119</f>
        <v>40</v>
      </c>
      <c r="K119" s="18">
        <f t="shared" si="9"/>
        <v>2</v>
      </c>
      <c r="L119" s="17">
        <v>40</v>
      </c>
      <c r="M119" s="18">
        <f t="shared" si="10"/>
        <v>2</v>
      </c>
      <c r="N119" s="6">
        <f t="shared" si="11"/>
        <v>10.686274509803923</v>
      </c>
      <c r="O119" s="6">
        <f t="shared" si="12"/>
        <v>0</v>
      </c>
      <c r="P119" s="88"/>
      <c r="Z119" s="8"/>
      <c r="AA119" s="8"/>
      <c r="AB119" s="24"/>
    </row>
    <row r="120" spans="1:28" x14ac:dyDescent="0.2">
      <c r="A120" s="5" t="s">
        <v>184</v>
      </c>
      <c r="B120" s="5" t="s">
        <v>144</v>
      </c>
      <c r="C120" s="5">
        <v>218</v>
      </c>
      <c r="D120" s="15">
        <v>2400</v>
      </c>
      <c r="E120" s="15">
        <v>2249</v>
      </c>
      <c r="F120" s="15">
        <v>2509</v>
      </c>
      <c r="G120" s="22">
        <v>2432</v>
      </c>
      <c r="H120" s="23">
        <v>358</v>
      </c>
      <c r="I120" s="23">
        <v>358</v>
      </c>
      <c r="J120" s="17">
        <f t="shared" si="13"/>
        <v>109</v>
      </c>
      <c r="K120" s="18">
        <f t="shared" si="9"/>
        <v>4.541666666666667</v>
      </c>
      <c r="L120" s="17">
        <v>109</v>
      </c>
      <c r="M120" s="18">
        <f t="shared" si="10"/>
        <v>4.541666666666667</v>
      </c>
      <c r="N120" s="6">
        <f t="shared" si="11"/>
        <v>14.268632921482663</v>
      </c>
      <c r="O120" s="6">
        <f t="shared" si="12"/>
        <v>14.268632921482663</v>
      </c>
      <c r="P120" s="88"/>
      <c r="Z120" s="8"/>
      <c r="AA120" s="8"/>
      <c r="AB120" s="24"/>
    </row>
    <row r="121" spans="1:28" x14ac:dyDescent="0.2">
      <c r="A121" s="5" t="s">
        <v>184</v>
      </c>
      <c r="B121" s="5" t="s">
        <v>73</v>
      </c>
      <c r="C121" s="5">
        <v>256</v>
      </c>
      <c r="D121" s="15">
        <v>2400</v>
      </c>
      <c r="E121" s="15">
        <v>2124</v>
      </c>
      <c r="F121" s="15">
        <v>2369</v>
      </c>
      <c r="G121" s="22">
        <v>2433</v>
      </c>
      <c r="H121" s="23">
        <v>247</v>
      </c>
      <c r="I121" s="23">
        <v>247</v>
      </c>
      <c r="J121" s="17">
        <f t="shared" si="13"/>
        <v>-31</v>
      </c>
      <c r="K121" s="18">
        <f t="shared" si="9"/>
        <v>-1.2916666666666667</v>
      </c>
      <c r="L121" s="17">
        <v>31</v>
      </c>
      <c r="M121" s="18">
        <f t="shared" si="10"/>
        <v>1.2916666666666667</v>
      </c>
      <c r="N121" s="6">
        <f t="shared" si="11"/>
        <v>10.42634022794428</v>
      </c>
      <c r="O121" s="6">
        <f t="shared" si="12"/>
        <v>10.42634022794428</v>
      </c>
      <c r="P121" s="88"/>
      <c r="Z121" s="8"/>
      <c r="AA121" s="8"/>
      <c r="AB121" s="24"/>
    </row>
    <row r="122" spans="1:28" x14ac:dyDescent="0.2">
      <c r="A122" s="5" t="s">
        <v>184</v>
      </c>
      <c r="B122" s="5" t="s">
        <v>75</v>
      </c>
      <c r="C122" s="5">
        <v>498</v>
      </c>
      <c r="D122" s="15">
        <v>3300</v>
      </c>
      <c r="E122" s="15">
        <v>2789</v>
      </c>
      <c r="F122" s="15">
        <v>3239</v>
      </c>
      <c r="G122" s="22">
        <v>2434</v>
      </c>
      <c r="H122" s="23">
        <v>193</v>
      </c>
      <c r="I122" s="23">
        <v>193</v>
      </c>
      <c r="J122" s="17">
        <f t="shared" si="13"/>
        <v>-61</v>
      </c>
      <c r="K122" s="18">
        <f t="shared" si="9"/>
        <v>-1.8484848484848484</v>
      </c>
      <c r="L122" s="17">
        <v>61</v>
      </c>
      <c r="M122" s="18">
        <f t="shared" si="10"/>
        <v>1.8484848484848484</v>
      </c>
      <c r="N122" s="6">
        <f t="shared" si="11"/>
        <v>5.95862920654523</v>
      </c>
      <c r="O122" s="6">
        <f t="shared" si="12"/>
        <v>5.95862920654523</v>
      </c>
      <c r="P122" s="88"/>
      <c r="Z122" s="8"/>
      <c r="AA122" s="8"/>
      <c r="AB122" s="24"/>
    </row>
    <row r="123" spans="1:28" s="34" customFormat="1" ht="15" x14ac:dyDescent="0.25">
      <c r="A123" s="30"/>
      <c r="B123" s="30"/>
      <c r="C123" s="30">
        <f>SUM(C54:C122)</f>
        <v>8198</v>
      </c>
      <c r="D123" s="30">
        <f>SUM(D54:D122)</f>
        <v>178800</v>
      </c>
      <c r="E123" s="30">
        <f>SUM(E54:E122)</f>
        <v>172012</v>
      </c>
      <c r="F123" s="30">
        <f>SUM(F54:F122)</f>
        <v>181927</v>
      </c>
      <c r="G123" s="31"/>
      <c r="H123" s="30">
        <f>SUM(H54:H122)</f>
        <v>31421</v>
      </c>
      <c r="I123" s="30">
        <f>SUM(I54:I122)</f>
        <v>20728</v>
      </c>
      <c r="J123" s="32"/>
      <c r="K123" s="33">
        <f t="shared" si="9"/>
        <v>0</v>
      </c>
      <c r="L123" s="30">
        <f>SUM(L54:L122)</f>
        <v>5961</v>
      </c>
      <c r="M123" s="38">
        <f t="shared" si="10"/>
        <v>3.3338926174496644</v>
      </c>
      <c r="N123" s="33">
        <f t="shared" si="11"/>
        <v>17.271213178912422</v>
      </c>
      <c r="O123" s="33">
        <f t="shared" si="12"/>
        <v>11.393580941806329</v>
      </c>
      <c r="P123" s="88"/>
    </row>
    <row r="124" spans="1:28" x14ac:dyDescent="0.2">
      <c r="A124" s="39" t="s">
        <v>184</v>
      </c>
      <c r="B124" s="39" t="s">
        <v>107</v>
      </c>
      <c r="C124" s="39">
        <v>459</v>
      </c>
      <c r="D124" s="40">
        <v>3100</v>
      </c>
      <c r="E124" s="40">
        <v>2716</v>
      </c>
      <c r="F124" s="40">
        <v>3162</v>
      </c>
      <c r="G124" s="41">
        <v>22311</v>
      </c>
      <c r="H124" s="23">
        <v>222</v>
      </c>
      <c r="I124" s="23">
        <v>222</v>
      </c>
      <c r="J124" s="17">
        <f t="shared" ref="J124:J167" si="14">F124-D124</f>
        <v>62</v>
      </c>
      <c r="K124" s="18">
        <f t="shared" si="9"/>
        <v>2</v>
      </c>
      <c r="L124" s="17">
        <v>62</v>
      </c>
      <c r="M124" s="18">
        <f t="shared" si="10"/>
        <v>2</v>
      </c>
      <c r="N124" s="6">
        <f t="shared" si="11"/>
        <v>7.020872865275142</v>
      </c>
      <c r="O124" s="6">
        <f t="shared" si="12"/>
        <v>7.020872865275142</v>
      </c>
      <c r="P124" s="88" t="s">
        <v>118</v>
      </c>
      <c r="Z124" s="8"/>
      <c r="AA124" s="8"/>
      <c r="AB124" s="24"/>
    </row>
    <row r="125" spans="1:28" x14ac:dyDescent="0.2">
      <c r="A125" s="5" t="s">
        <v>184</v>
      </c>
      <c r="B125" s="5" t="s">
        <v>30</v>
      </c>
      <c r="C125" s="5">
        <v>0</v>
      </c>
      <c r="D125" s="15">
        <v>2150</v>
      </c>
      <c r="E125" s="15">
        <v>2149</v>
      </c>
      <c r="F125" s="15">
        <v>2204</v>
      </c>
      <c r="G125" s="22">
        <v>22312</v>
      </c>
      <c r="H125" s="23">
        <v>503</v>
      </c>
      <c r="I125" s="23">
        <v>0</v>
      </c>
      <c r="J125" s="17">
        <f t="shared" si="14"/>
        <v>54</v>
      </c>
      <c r="K125" s="18">
        <f t="shared" si="9"/>
        <v>2.5116279069767442</v>
      </c>
      <c r="L125" s="17">
        <v>54</v>
      </c>
      <c r="M125" s="18">
        <f t="shared" si="10"/>
        <v>2.5116279069767442</v>
      </c>
      <c r="N125" s="6">
        <f t="shared" si="11"/>
        <v>22.822141560798549</v>
      </c>
      <c r="O125" s="6">
        <f t="shared" si="12"/>
        <v>0</v>
      </c>
      <c r="P125" s="88"/>
      <c r="Z125" s="8"/>
      <c r="AA125" s="8"/>
      <c r="AB125" s="24"/>
    </row>
    <row r="126" spans="1:28" x14ac:dyDescent="0.2">
      <c r="A126" s="5" t="s">
        <v>184</v>
      </c>
      <c r="B126" s="5" t="s">
        <v>140</v>
      </c>
      <c r="C126" s="5">
        <v>435</v>
      </c>
      <c r="D126" s="15">
        <v>2650</v>
      </c>
      <c r="E126" s="15">
        <v>2202</v>
      </c>
      <c r="F126" s="15">
        <v>2654</v>
      </c>
      <c r="G126" s="22">
        <v>22313</v>
      </c>
      <c r="H126" s="23">
        <v>256</v>
      </c>
      <c r="I126" s="23">
        <v>256</v>
      </c>
      <c r="J126" s="17">
        <f t="shared" si="14"/>
        <v>4</v>
      </c>
      <c r="K126" s="18">
        <f t="shared" si="9"/>
        <v>0.15094339622641509</v>
      </c>
      <c r="L126" s="17">
        <v>4</v>
      </c>
      <c r="M126" s="18">
        <f t="shared" si="10"/>
        <v>0.15094339622641509</v>
      </c>
      <c r="N126" s="6">
        <f t="shared" si="11"/>
        <v>9.6458176337603625</v>
      </c>
      <c r="O126" s="6">
        <f t="shared" si="12"/>
        <v>9.6458176337603625</v>
      </c>
      <c r="P126" s="88"/>
      <c r="Z126" s="8"/>
      <c r="AA126" s="8"/>
      <c r="AB126" s="24"/>
    </row>
    <row r="127" spans="1:28" x14ac:dyDescent="0.2">
      <c r="A127" s="5" t="s">
        <v>184</v>
      </c>
      <c r="B127" s="5" t="s">
        <v>165</v>
      </c>
      <c r="C127" s="5">
        <v>0</v>
      </c>
      <c r="D127" s="15">
        <v>2750</v>
      </c>
      <c r="E127" s="15">
        <v>2750</v>
      </c>
      <c r="F127" s="15">
        <v>2794</v>
      </c>
      <c r="G127" s="22">
        <v>22314</v>
      </c>
      <c r="H127" s="23">
        <v>271</v>
      </c>
      <c r="I127" s="23">
        <v>0</v>
      </c>
      <c r="J127" s="17">
        <f t="shared" si="14"/>
        <v>44</v>
      </c>
      <c r="K127" s="18">
        <f t="shared" si="9"/>
        <v>1.6</v>
      </c>
      <c r="L127" s="17">
        <v>44</v>
      </c>
      <c r="M127" s="18">
        <f t="shared" si="10"/>
        <v>1.6</v>
      </c>
      <c r="N127" s="6">
        <f t="shared" si="11"/>
        <v>9.6993557623478885</v>
      </c>
      <c r="O127" s="6">
        <f t="shared" si="12"/>
        <v>0</v>
      </c>
      <c r="P127" s="88"/>
      <c r="Z127" s="8"/>
      <c r="AA127" s="8"/>
      <c r="AB127" s="24"/>
    </row>
    <row r="128" spans="1:28" x14ac:dyDescent="0.2">
      <c r="A128" s="5" t="s">
        <v>184</v>
      </c>
      <c r="B128" s="5" t="s">
        <v>32</v>
      </c>
      <c r="C128" s="5">
        <v>0</v>
      </c>
      <c r="D128" s="15">
        <v>2950</v>
      </c>
      <c r="E128" s="15">
        <v>2937</v>
      </c>
      <c r="F128" s="15">
        <v>3031</v>
      </c>
      <c r="G128" s="22">
        <v>22315</v>
      </c>
      <c r="H128" s="23">
        <v>251</v>
      </c>
      <c r="I128" s="23">
        <v>251</v>
      </c>
      <c r="J128" s="17">
        <f t="shared" si="14"/>
        <v>81</v>
      </c>
      <c r="K128" s="18">
        <f t="shared" si="9"/>
        <v>2.7457627118644066</v>
      </c>
      <c r="L128" s="17">
        <v>81</v>
      </c>
      <c r="M128" s="18">
        <f t="shared" si="10"/>
        <v>2.7457627118644066</v>
      </c>
      <c r="N128" s="6">
        <f t="shared" si="11"/>
        <v>8.281095348069945</v>
      </c>
      <c r="O128" s="6">
        <f t="shared" si="12"/>
        <v>8.281095348069945</v>
      </c>
      <c r="P128" s="88"/>
      <c r="Z128" s="8"/>
      <c r="AA128" s="8"/>
      <c r="AB128" s="24"/>
    </row>
    <row r="129" spans="1:28" x14ac:dyDescent="0.2">
      <c r="A129" s="5" t="s">
        <v>184</v>
      </c>
      <c r="B129" s="5" t="s">
        <v>33</v>
      </c>
      <c r="C129" s="5">
        <v>0</v>
      </c>
      <c r="D129" s="15">
        <v>1800</v>
      </c>
      <c r="E129" s="15">
        <v>1868</v>
      </c>
      <c r="F129" s="15">
        <v>1972</v>
      </c>
      <c r="G129" s="22">
        <v>22316</v>
      </c>
      <c r="H129" s="23">
        <v>546</v>
      </c>
      <c r="I129" s="23">
        <v>0</v>
      </c>
      <c r="J129" s="17">
        <f t="shared" si="14"/>
        <v>172</v>
      </c>
      <c r="K129" s="18">
        <f t="shared" si="9"/>
        <v>9.5555555555555554</v>
      </c>
      <c r="L129" s="17">
        <v>172</v>
      </c>
      <c r="M129" s="18">
        <f t="shared" si="10"/>
        <v>9.5555555555555554</v>
      </c>
      <c r="N129" s="6">
        <f t="shared" si="11"/>
        <v>27.687626774847871</v>
      </c>
      <c r="O129" s="6">
        <f t="shared" si="12"/>
        <v>0</v>
      </c>
      <c r="P129" s="88"/>
      <c r="Z129" s="8"/>
      <c r="AA129" s="8"/>
      <c r="AB129" s="24"/>
    </row>
    <row r="130" spans="1:28" x14ac:dyDescent="0.2">
      <c r="A130" s="5" t="s">
        <v>184</v>
      </c>
      <c r="B130" s="5" t="s">
        <v>34</v>
      </c>
      <c r="C130" s="5">
        <v>0</v>
      </c>
      <c r="D130" s="15">
        <v>2550</v>
      </c>
      <c r="E130" s="15">
        <v>2545</v>
      </c>
      <c r="F130" s="15">
        <v>2606</v>
      </c>
      <c r="G130" s="22">
        <v>22318</v>
      </c>
      <c r="H130" s="23">
        <v>348</v>
      </c>
      <c r="I130" s="23">
        <v>348</v>
      </c>
      <c r="J130" s="17">
        <f t="shared" si="14"/>
        <v>56</v>
      </c>
      <c r="K130" s="18">
        <f t="shared" si="9"/>
        <v>2.1960784313725492</v>
      </c>
      <c r="L130" s="17">
        <v>56</v>
      </c>
      <c r="M130" s="18">
        <f t="shared" si="10"/>
        <v>2.1960784313725492</v>
      </c>
      <c r="N130" s="6">
        <f t="shared" si="11"/>
        <v>13.35379892555641</v>
      </c>
      <c r="O130" s="6">
        <f t="shared" si="12"/>
        <v>13.35379892555641</v>
      </c>
      <c r="P130" s="88"/>
      <c r="Z130" s="8"/>
      <c r="AA130" s="8"/>
      <c r="AB130" s="24"/>
    </row>
    <row r="131" spans="1:28" x14ac:dyDescent="0.2">
      <c r="A131" s="5" t="s">
        <v>184</v>
      </c>
      <c r="B131" s="5" t="s">
        <v>35</v>
      </c>
      <c r="C131" s="5">
        <v>546</v>
      </c>
      <c r="D131" s="15">
        <v>2850</v>
      </c>
      <c r="E131" s="15">
        <v>2837</v>
      </c>
      <c r="F131" s="15">
        <v>2780</v>
      </c>
      <c r="G131" s="22">
        <v>22319</v>
      </c>
      <c r="H131" s="23">
        <v>58</v>
      </c>
      <c r="I131" s="23">
        <v>58</v>
      </c>
      <c r="J131" s="17">
        <f t="shared" si="14"/>
        <v>-70</v>
      </c>
      <c r="K131" s="18">
        <f t="shared" si="9"/>
        <v>-2.4561403508771931</v>
      </c>
      <c r="L131" s="17">
        <v>70</v>
      </c>
      <c r="M131" s="18">
        <f t="shared" si="10"/>
        <v>2.4561403508771931</v>
      </c>
      <c r="N131" s="6">
        <f t="shared" si="11"/>
        <v>2.0863309352517985</v>
      </c>
      <c r="O131" s="6">
        <f t="shared" si="12"/>
        <v>2.0863309352517985</v>
      </c>
      <c r="P131" s="88"/>
      <c r="Z131" s="8"/>
      <c r="AA131" s="8"/>
      <c r="AB131" s="24"/>
    </row>
    <row r="132" spans="1:28" x14ac:dyDescent="0.2">
      <c r="A132" s="5" t="s">
        <v>184</v>
      </c>
      <c r="B132" s="5" t="s">
        <v>36</v>
      </c>
      <c r="C132" s="5">
        <v>0</v>
      </c>
      <c r="D132" s="15">
        <v>3200</v>
      </c>
      <c r="E132" s="15">
        <v>3203</v>
      </c>
      <c r="F132" s="15">
        <v>3225</v>
      </c>
      <c r="G132" s="22">
        <v>22320</v>
      </c>
      <c r="H132" s="23">
        <v>406</v>
      </c>
      <c r="I132" s="23">
        <v>0</v>
      </c>
      <c r="J132" s="17">
        <f t="shared" si="14"/>
        <v>25</v>
      </c>
      <c r="K132" s="18">
        <f t="shared" ref="K132:K184" si="15">J132/D132%</f>
        <v>0.78125</v>
      </c>
      <c r="L132" s="17">
        <v>25</v>
      </c>
      <c r="M132" s="18">
        <f t="shared" ref="M132:M184" si="16">L132/D132%</f>
        <v>0.78125</v>
      </c>
      <c r="N132" s="6">
        <f t="shared" ref="N132:N184" si="17">H132/F132%</f>
        <v>12.589147286821705</v>
      </c>
      <c r="O132" s="6">
        <f t="shared" ref="O132:O184" si="18">I132/F132%</f>
        <v>0</v>
      </c>
      <c r="P132" s="88"/>
      <c r="Z132" s="8"/>
      <c r="AA132" s="8"/>
      <c r="AB132" s="24"/>
    </row>
    <row r="133" spans="1:28" x14ac:dyDescent="0.2">
      <c r="A133" s="5" t="s">
        <v>184</v>
      </c>
      <c r="B133" s="5" t="s">
        <v>179</v>
      </c>
      <c r="C133" s="5">
        <v>0</v>
      </c>
      <c r="D133" s="15">
        <v>2450</v>
      </c>
      <c r="E133" s="15">
        <v>2441</v>
      </c>
      <c r="F133" s="15">
        <v>2495</v>
      </c>
      <c r="G133" s="22">
        <v>22321</v>
      </c>
      <c r="H133" s="23">
        <v>266</v>
      </c>
      <c r="I133" s="23">
        <v>266</v>
      </c>
      <c r="J133" s="17">
        <f t="shared" si="14"/>
        <v>45</v>
      </c>
      <c r="K133" s="18">
        <f t="shared" si="15"/>
        <v>1.8367346938775511</v>
      </c>
      <c r="L133" s="17">
        <v>45</v>
      </c>
      <c r="M133" s="18">
        <f t="shared" si="16"/>
        <v>1.8367346938775511</v>
      </c>
      <c r="N133" s="6">
        <f t="shared" si="17"/>
        <v>10.661322645290582</v>
      </c>
      <c r="O133" s="6">
        <f t="shared" si="18"/>
        <v>10.661322645290582</v>
      </c>
      <c r="P133" s="88"/>
      <c r="Z133" s="8"/>
      <c r="AA133" s="8"/>
      <c r="AB133" s="24"/>
    </row>
    <row r="134" spans="1:28" x14ac:dyDescent="0.2">
      <c r="A134" s="5" t="s">
        <v>184</v>
      </c>
      <c r="B134" s="5" t="s">
        <v>37</v>
      </c>
      <c r="C134" s="5">
        <v>0</v>
      </c>
      <c r="D134" s="15">
        <v>3500</v>
      </c>
      <c r="E134" s="15">
        <v>3585</v>
      </c>
      <c r="F134" s="15">
        <v>3839</v>
      </c>
      <c r="G134" s="22">
        <v>22322</v>
      </c>
      <c r="H134" s="23">
        <v>807</v>
      </c>
      <c r="I134" s="23">
        <v>0</v>
      </c>
      <c r="J134" s="17">
        <f t="shared" si="14"/>
        <v>339</v>
      </c>
      <c r="K134" s="18">
        <f t="shared" si="15"/>
        <v>9.6857142857142851</v>
      </c>
      <c r="L134" s="17">
        <v>339</v>
      </c>
      <c r="M134" s="18">
        <f t="shared" si="16"/>
        <v>9.6857142857142851</v>
      </c>
      <c r="N134" s="6">
        <f t="shared" si="17"/>
        <v>21.021099244594946</v>
      </c>
      <c r="O134" s="6">
        <f t="shared" si="18"/>
        <v>0</v>
      </c>
      <c r="P134" s="88"/>
      <c r="Z134" s="8"/>
      <c r="AA134" s="8"/>
      <c r="AB134" s="24"/>
    </row>
    <row r="135" spans="1:28" x14ac:dyDescent="0.2">
      <c r="A135" s="5" t="s">
        <v>184</v>
      </c>
      <c r="B135" s="5" t="s">
        <v>38</v>
      </c>
      <c r="C135" s="5">
        <v>0</v>
      </c>
      <c r="D135" s="15">
        <v>1200</v>
      </c>
      <c r="E135" s="15">
        <v>1183</v>
      </c>
      <c r="F135" s="15">
        <v>1233</v>
      </c>
      <c r="G135" s="22">
        <v>22323</v>
      </c>
      <c r="H135" s="23">
        <v>440</v>
      </c>
      <c r="I135" s="23">
        <v>0</v>
      </c>
      <c r="J135" s="17">
        <f t="shared" si="14"/>
        <v>33</v>
      </c>
      <c r="K135" s="18">
        <f t="shared" si="15"/>
        <v>2.75</v>
      </c>
      <c r="L135" s="17">
        <v>33</v>
      </c>
      <c r="M135" s="18">
        <f t="shared" si="16"/>
        <v>2.75</v>
      </c>
      <c r="N135" s="6">
        <f t="shared" si="17"/>
        <v>35.685320356853204</v>
      </c>
      <c r="O135" s="6">
        <f t="shared" si="18"/>
        <v>0</v>
      </c>
      <c r="P135" s="88"/>
      <c r="Z135" s="8"/>
      <c r="AA135" s="8"/>
      <c r="AB135" s="24"/>
    </row>
    <row r="136" spans="1:28" x14ac:dyDescent="0.2">
      <c r="A136" s="5" t="s">
        <v>184</v>
      </c>
      <c r="B136" s="5" t="s">
        <v>39</v>
      </c>
      <c r="C136" s="5">
        <v>242</v>
      </c>
      <c r="D136" s="15">
        <v>3500</v>
      </c>
      <c r="E136" s="15">
        <v>3332</v>
      </c>
      <c r="F136" s="15">
        <v>3727</v>
      </c>
      <c r="G136" s="22">
        <v>22324</v>
      </c>
      <c r="H136" s="23">
        <v>411</v>
      </c>
      <c r="I136" s="23">
        <v>411</v>
      </c>
      <c r="J136" s="17">
        <f t="shared" si="14"/>
        <v>227</v>
      </c>
      <c r="K136" s="18">
        <f t="shared" si="15"/>
        <v>6.4857142857142858</v>
      </c>
      <c r="L136" s="17">
        <v>227</v>
      </c>
      <c r="M136" s="18">
        <f t="shared" si="16"/>
        <v>6.4857142857142858</v>
      </c>
      <c r="N136" s="6">
        <f t="shared" si="17"/>
        <v>11.027636168500134</v>
      </c>
      <c r="O136" s="6">
        <f t="shared" si="18"/>
        <v>11.027636168500134</v>
      </c>
      <c r="P136" s="88"/>
      <c r="Z136" s="8"/>
      <c r="AA136" s="8"/>
      <c r="AB136" s="24"/>
    </row>
    <row r="137" spans="1:28" x14ac:dyDescent="0.2">
      <c r="A137" s="5" t="s">
        <v>184</v>
      </c>
      <c r="B137" s="5" t="s">
        <v>40</v>
      </c>
      <c r="C137" s="5">
        <v>0</v>
      </c>
      <c r="D137" s="15">
        <v>2100</v>
      </c>
      <c r="E137" s="15">
        <v>2174</v>
      </c>
      <c r="F137" s="15">
        <v>2127</v>
      </c>
      <c r="G137" s="22">
        <v>22325</v>
      </c>
      <c r="H137" s="23">
        <v>387</v>
      </c>
      <c r="I137" s="23">
        <v>0</v>
      </c>
      <c r="J137" s="17">
        <f t="shared" si="14"/>
        <v>27</v>
      </c>
      <c r="K137" s="18">
        <f t="shared" si="15"/>
        <v>1.2857142857142858</v>
      </c>
      <c r="L137" s="17">
        <v>27</v>
      </c>
      <c r="M137" s="18">
        <f t="shared" si="16"/>
        <v>1.2857142857142858</v>
      </c>
      <c r="N137" s="6">
        <f t="shared" si="17"/>
        <v>18.194640338504936</v>
      </c>
      <c r="O137" s="6">
        <f t="shared" si="18"/>
        <v>0</v>
      </c>
      <c r="P137" s="88"/>
      <c r="Z137" s="8"/>
      <c r="AA137" s="8"/>
      <c r="AB137" s="24"/>
    </row>
    <row r="138" spans="1:28" x14ac:dyDescent="0.2">
      <c r="A138" s="5" t="s">
        <v>184</v>
      </c>
      <c r="B138" s="5" t="s">
        <v>41</v>
      </c>
      <c r="C138" s="5">
        <v>0</v>
      </c>
      <c r="D138" s="15">
        <v>3200</v>
      </c>
      <c r="E138" s="15">
        <v>3281</v>
      </c>
      <c r="F138" s="15">
        <v>3355</v>
      </c>
      <c r="G138" s="22">
        <v>22326</v>
      </c>
      <c r="H138" s="23">
        <v>570</v>
      </c>
      <c r="I138" s="23">
        <v>570</v>
      </c>
      <c r="J138" s="17">
        <f t="shared" si="14"/>
        <v>155</v>
      </c>
      <c r="K138" s="18">
        <f t="shared" si="15"/>
        <v>4.84375</v>
      </c>
      <c r="L138" s="17">
        <v>155</v>
      </c>
      <c r="M138" s="18">
        <f t="shared" si="16"/>
        <v>4.84375</v>
      </c>
      <c r="N138" s="6">
        <f t="shared" si="17"/>
        <v>16.989567809239944</v>
      </c>
      <c r="O138" s="6">
        <f t="shared" si="18"/>
        <v>16.989567809239944</v>
      </c>
      <c r="P138" s="88"/>
      <c r="Z138" s="8"/>
      <c r="AA138" s="8"/>
      <c r="AB138" s="24"/>
    </row>
    <row r="139" spans="1:28" x14ac:dyDescent="0.2">
      <c r="A139" s="5" t="s">
        <v>184</v>
      </c>
      <c r="B139" s="5" t="s">
        <v>142</v>
      </c>
      <c r="C139" s="5">
        <v>628</v>
      </c>
      <c r="D139" s="15">
        <v>2650</v>
      </c>
      <c r="E139" s="15">
        <v>2103</v>
      </c>
      <c r="F139" s="15">
        <v>2785</v>
      </c>
      <c r="G139" s="22">
        <v>22327</v>
      </c>
      <c r="H139" s="23">
        <v>459</v>
      </c>
      <c r="I139" s="23">
        <v>459</v>
      </c>
      <c r="J139" s="17">
        <f t="shared" ref="J139:J145" si="19">F139-D139</f>
        <v>135</v>
      </c>
      <c r="K139" s="18">
        <f t="shared" ref="K139:K145" si="20">J139/D139%</f>
        <v>5.0943396226415096</v>
      </c>
      <c r="L139" s="17">
        <v>135</v>
      </c>
      <c r="M139" s="18">
        <f t="shared" ref="M139:M145" si="21">L139/D139%</f>
        <v>5.0943396226415096</v>
      </c>
      <c r="N139" s="6">
        <f t="shared" ref="N139:N145" si="22">H139/F139%</f>
        <v>16.481149012567325</v>
      </c>
      <c r="O139" s="6">
        <f t="shared" ref="O139:O145" si="23">I139/F139%</f>
        <v>16.481149012567325</v>
      </c>
      <c r="P139" s="88"/>
      <c r="Z139" s="8"/>
      <c r="AA139" s="8"/>
      <c r="AB139" s="24"/>
    </row>
    <row r="140" spans="1:28" x14ac:dyDescent="0.2">
      <c r="A140" s="5" t="s">
        <v>184</v>
      </c>
      <c r="B140" s="5" t="s">
        <v>43</v>
      </c>
      <c r="C140" s="5">
        <v>0</v>
      </c>
      <c r="D140" s="15">
        <v>3050</v>
      </c>
      <c r="E140" s="15">
        <v>3118</v>
      </c>
      <c r="F140" s="15">
        <v>3191</v>
      </c>
      <c r="G140" s="22">
        <v>22328</v>
      </c>
      <c r="H140" s="23">
        <v>227</v>
      </c>
      <c r="I140" s="23">
        <v>227</v>
      </c>
      <c r="J140" s="17">
        <f t="shared" si="19"/>
        <v>141</v>
      </c>
      <c r="K140" s="18">
        <f t="shared" si="20"/>
        <v>4.6229508196721314</v>
      </c>
      <c r="L140" s="17">
        <v>141</v>
      </c>
      <c r="M140" s="18">
        <f t="shared" si="21"/>
        <v>4.6229508196721314</v>
      </c>
      <c r="N140" s="6">
        <f t="shared" si="22"/>
        <v>7.1137574428078976</v>
      </c>
      <c r="O140" s="6">
        <f t="shared" si="23"/>
        <v>7.1137574428078976</v>
      </c>
      <c r="P140" s="88"/>
      <c r="Z140" s="8"/>
      <c r="AA140" s="8"/>
      <c r="AB140" s="24"/>
    </row>
    <row r="141" spans="1:28" x14ac:dyDescent="0.2">
      <c r="A141" s="5" t="s">
        <v>184</v>
      </c>
      <c r="B141" s="5" t="s">
        <v>44</v>
      </c>
      <c r="C141" s="5">
        <v>0</v>
      </c>
      <c r="D141" s="15">
        <v>2200</v>
      </c>
      <c r="E141" s="15">
        <v>2182</v>
      </c>
      <c r="F141" s="15">
        <v>2234</v>
      </c>
      <c r="G141" s="22">
        <v>22329</v>
      </c>
      <c r="H141" s="23">
        <v>483</v>
      </c>
      <c r="I141" s="23">
        <v>0</v>
      </c>
      <c r="J141" s="17">
        <f t="shared" si="19"/>
        <v>34</v>
      </c>
      <c r="K141" s="18">
        <f t="shared" si="20"/>
        <v>1.5454545454545454</v>
      </c>
      <c r="L141" s="17">
        <v>34</v>
      </c>
      <c r="M141" s="18">
        <f t="shared" si="21"/>
        <v>1.5454545454545454</v>
      </c>
      <c r="N141" s="6">
        <f t="shared" si="22"/>
        <v>21.620411817367948</v>
      </c>
      <c r="O141" s="6">
        <f t="shared" si="23"/>
        <v>0</v>
      </c>
      <c r="P141" s="88"/>
      <c r="Z141" s="8"/>
      <c r="AA141" s="8"/>
      <c r="AB141" s="24"/>
    </row>
    <row r="142" spans="1:28" x14ac:dyDescent="0.2">
      <c r="A142" s="5" t="s">
        <v>184</v>
      </c>
      <c r="B142" s="5" t="s">
        <v>31</v>
      </c>
      <c r="C142" s="5">
        <v>832</v>
      </c>
      <c r="D142" s="15">
        <v>1750</v>
      </c>
      <c r="E142" s="15">
        <v>897</v>
      </c>
      <c r="F142" s="15">
        <v>1750</v>
      </c>
      <c r="G142" s="22">
        <v>22330</v>
      </c>
      <c r="H142" s="23">
        <v>392</v>
      </c>
      <c r="I142" s="23">
        <v>392</v>
      </c>
      <c r="J142" s="17">
        <f t="shared" si="19"/>
        <v>0</v>
      </c>
      <c r="K142" s="18">
        <f t="shared" si="20"/>
        <v>0</v>
      </c>
      <c r="L142" s="17">
        <v>0</v>
      </c>
      <c r="M142" s="18">
        <f t="shared" si="21"/>
        <v>0</v>
      </c>
      <c r="N142" s="6">
        <f t="shared" si="22"/>
        <v>22.4</v>
      </c>
      <c r="O142" s="6">
        <f t="shared" si="23"/>
        <v>22.4</v>
      </c>
      <c r="P142" s="88"/>
      <c r="Z142" s="8"/>
      <c r="AA142" s="8"/>
      <c r="AB142" s="24"/>
    </row>
    <row r="143" spans="1:28" x14ac:dyDescent="0.2">
      <c r="A143" s="5" t="s">
        <v>184</v>
      </c>
      <c r="B143" s="5" t="s">
        <v>46</v>
      </c>
      <c r="C143" s="5">
        <v>0</v>
      </c>
      <c r="D143" s="15">
        <v>3500</v>
      </c>
      <c r="E143" s="15">
        <v>3580</v>
      </c>
      <c r="F143" s="15">
        <v>3534</v>
      </c>
      <c r="G143" s="22">
        <v>22331</v>
      </c>
      <c r="H143" s="23">
        <v>503</v>
      </c>
      <c r="I143" s="23">
        <v>0</v>
      </c>
      <c r="J143" s="17">
        <f t="shared" si="19"/>
        <v>34</v>
      </c>
      <c r="K143" s="18">
        <f t="shared" si="20"/>
        <v>0.97142857142857142</v>
      </c>
      <c r="L143" s="17">
        <v>34</v>
      </c>
      <c r="M143" s="18">
        <f t="shared" si="21"/>
        <v>0.97142857142857142</v>
      </c>
      <c r="N143" s="6">
        <f t="shared" si="22"/>
        <v>14.233163554046405</v>
      </c>
      <c r="O143" s="6">
        <f t="shared" si="23"/>
        <v>0</v>
      </c>
      <c r="P143" s="88"/>
      <c r="Z143" s="8"/>
      <c r="AA143" s="8"/>
      <c r="AB143" s="24"/>
    </row>
    <row r="144" spans="1:28" x14ac:dyDescent="0.2">
      <c r="A144" s="5" t="s">
        <v>184</v>
      </c>
      <c r="B144" s="5" t="s">
        <v>157</v>
      </c>
      <c r="C144" s="5">
        <v>0</v>
      </c>
      <c r="D144" s="15">
        <v>2000</v>
      </c>
      <c r="E144" s="15">
        <v>1945</v>
      </c>
      <c r="F144" s="15">
        <v>1987</v>
      </c>
      <c r="G144" s="22">
        <v>22332</v>
      </c>
      <c r="H144" s="23">
        <v>450</v>
      </c>
      <c r="I144" s="23">
        <v>0</v>
      </c>
      <c r="J144" s="17">
        <f t="shared" si="19"/>
        <v>-13</v>
      </c>
      <c r="K144" s="18">
        <f t="shared" si="20"/>
        <v>-0.65</v>
      </c>
      <c r="L144" s="17">
        <v>13</v>
      </c>
      <c r="M144" s="18">
        <f t="shared" si="21"/>
        <v>0.65</v>
      </c>
      <c r="N144" s="6">
        <f t="shared" si="22"/>
        <v>22.64720684448918</v>
      </c>
      <c r="O144" s="6">
        <f t="shared" si="23"/>
        <v>0</v>
      </c>
      <c r="P144" s="88"/>
      <c r="Z144" s="8"/>
      <c r="AA144" s="8"/>
      <c r="AB144" s="24"/>
    </row>
    <row r="145" spans="1:28" x14ac:dyDescent="0.2">
      <c r="A145" s="5" t="s">
        <v>184</v>
      </c>
      <c r="B145" s="5" t="s">
        <v>47</v>
      </c>
      <c r="C145" s="5">
        <v>0</v>
      </c>
      <c r="D145" s="15">
        <v>2997</v>
      </c>
      <c r="E145" s="15">
        <v>2854</v>
      </c>
      <c r="F145" s="15">
        <v>2915</v>
      </c>
      <c r="G145" s="22">
        <v>22347</v>
      </c>
      <c r="H145" s="23">
        <v>106</v>
      </c>
      <c r="I145" s="23">
        <v>0</v>
      </c>
      <c r="J145" s="17">
        <f t="shared" si="19"/>
        <v>-82</v>
      </c>
      <c r="K145" s="18">
        <f t="shared" si="20"/>
        <v>-2.7360694027360695</v>
      </c>
      <c r="L145" s="17">
        <v>82</v>
      </c>
      <c r="M145" s="18">
        <f t="shared" si="21"/>
        <v>2.7360694027360695</v>
      </c>
      <c r="N145" s="6">
        <f t="shared" si="22"/>
        <v>3.6363636363636367</v>
      </c>
      <c r="O145" s="6">
        <f t="shared" si="23"/>
        <v>0</v>
      </c>
      <c r="P145" s="88"/>
      <c r="Z145" s="8"/>
      <c r="AA145" s="8"/>
      <c r="AB145" s="24"/>
    </row>
    <row r="146" spans="1:28" x14ac:dyDescent="0.2">
      <c r="A146" s="5" t="s">
        <v>184</v>
      </c>
      <c r="B146" s="5" t="s">
        <v>159</v>
      </c>
      <c r="C146" s="5">
        <v>0</v>
      </c>
      <c r="D146" s="15">
        <v>2500</v>
      </c>
      <c r="E146" s="15">
        <v>2578</v>
      </c>
      <c r="F146" s="15">
        <v>2606</v>
      </c>
      <c r="G146" s="22">
        <v>22349</v>
      </c>
      <c r="H146" s="23">
        <v>1711</v>
      </c>
      <c r="I146" s="23">
        <v>1711</v>
      </c>
      <c r="J146" s="17">
        <f t="shared" si="14"/>
        <v>106</v>
      </c>
      <c r="K146" s="18">
        <f t="shared" si="15"/>
        <v>4.24</v>
      </c>
      <c r="L146" s="17">
        <v>106</v>
      </c>
      <c r="M146" s="18">
        <f t="shared" si="16"/>
        <v>4.24</v>
      </c>
      <c r="N146" s="6">
        <f t="shared" si="17"/>
        <v>65.656178050652343</v>
      </c>
      <c r="O146" s="6">
        <f t="shared" si="18"/>
        <v>65.656178050652343</v>
      </c>
      <c r="P146" s="88"/>
      <c r="Z146" s="8"/>
      <c r="AA146" s="8"/>
      <c r="AB146" s="24"/>
    </row>
    <row r="147" spans="1:28" x14ac:dyDescent="0.2">
      <c r="A147" s="80" t="s">
        <v>184</v>
      </c>
      <c r="B147" s="80" t="s">
        <v>142</v>
      </c>
      <c r="C147" s="80">
        <v>0</v>
      </c>
      <c r="D147" s="82">
        <v>3200</v>
      </c>
      <c r="E147" s="82">
        <v>3277</v>
      </c>
      <c r="F147" s="82">
        <v>3244</v>
      </c>
      <c r="G147" s="81">
        <v>2311</v>
      </c>
      <c r="H147" s="82">
        <v>498</v>
      </c>
      <c r="I147" s="82">
        <v>0</v>
      </c>
      <c r="J147" s="78">
        <f t="shared" si="14"/>
        <v>44</v>
      </c>
      <c r="K147" s="77">
        <f t="shared" si="15"/>
        <v>1.375</v>
      </c>
      <c r="L147" s="78">
        <v>44</v>
      </c>
      <c r="M147" s="77">
        <f t="shared" si="16"/>
        <v>1.375</v>
      </c>
      <c r="N147" s="79">
        <f t="shared" si="17"/>
        <v>15.351418002466092</v>
      </c>
      <c r="O147" s="79">
        <f t="shared" si="18"/>
        <v>0</v>
      </c>
      <c r="P147" s="88"/>
      <c r="Z147" s="8"/>
      <c r="AA147" s="8"/>
      <c r="AB147" s="24"/>
    </row>
    <row r="148" spans="1:28" x14ac:dyDescent="0.2">
      <c r="A148" s="5" t="s">
        <v>184</v>
      </c>
      <c r="B148" s="5" t="s">
        <v>38</v>
      </c>
      <c r="C148" s="5">
        <v>440</v>
      </c>
      <c r="D148" s="15">
        <v>3200</v>
      </c>
      <c r="E148" s="15">
        <v>2829</v>
      </c>
      <c r="F148" s="15">
        <v>3374</v>
      </c>
      <c r="G148" s="22">
        <v>2312</v>
      </c>
      <c r="H148" s="23">
        <v>24</v>
      </c>
      <c r="I148" s="23">
        <v>24</v>
      </c>
      <c r="J148" s="17">
        <f t="shared" si="14"/>
        <v>174</v>
      </c>
      <c r="K148" s="18">
        <f t="shared" si="15"/>
        <v>5.4375</v>
      </c>
      <c r="L148" s="17">
        <v>174</v>
      </c>
      <c r="M148" s="18">
        <f t="shared" si="16"/>
        <v>5.4375</v>
      </c>
      <c r="N148" s="6">
        <f t="shared" si="17"/>
        <v>0.7113218731475992</v>
      </c>
      <c r="O148" s="6">
        <f t="shared" si="18"/>
        <v>0.7113218731475992</v>
      </c>
      <c r="P148" s="88"/>
      <c r="Z148" s="8"/>
      <c r="AA148" s="8"/>
      <c r="AB148" s="24"/>
    </row>
    <row r="149" spans="1:28" x14ac:dyDescent="0.2">
      <c r="A149" s="5" t="s">
        <v>184</v>
      </c>
      <c r="B149" s="5" t="s">
        <v>157</v>
      </c>
      <c r="C149" s="5">
        <v>450</v>
      </c>
      <c r="D149" s="15">
        <v>2500</v>
      </c>
      <c r="E149" s="15">
        <v>2125</v>
      </c>
      <c r="F149" s="15">
        <v>2586</v>
      </c>
      <c r="G149" s="22">
        <v>2313</v>
      </c>
      <c r="H149" s="23">
        <v>271</v>
      </c>
      <c r="I149" s="23">
        <v>271</v>
      </c>
      <c r="J149" s="17">
        <f t="shared" si="14"/>
        <v>86</v>
      </c>
      <c r="K149" s="18">
        <f t="shared" si="15"/>
        <v>3.44</v>
      </c>
      <c r="L149" s="17">
        <v>86</v>
      </c>
      <c r="M149" s="18">
        <f t="shared" si="16"/>
        <v>3.44</v>
      </c>
      <c r="N149" s="6">
        <f t="shared" si="17"/>
        <v>10.479505027068832</v>
      </c>
      <c r="O149" s="6">
        <f t="shared" si="18"/>
        <v>10.479505027068832</v>
      </c>
      <c r="P149" s="88"/>
      <c r="Z149" s="8"/>
      <c r="AA149" s="8"/>
      <c r="AB149" s="24"/>
    </row>
    <row r="150" spans="1:28" x14ac:dyDescent="0.2">
      <c r="A150" s="5" t="s">
        <v>184</v>
      </c>
      <c r="B150" s="5" t="s">
        <v>30</v>
      </c>
      <c r="C150" s="5">
        <v>503</v>
      </c>
      <c r="D150" s="15">
        <v>3200</v>
      </c>
      <c r="E150" s="15">
        <v>2758</v>
      </c>
      <c r="F150" s="15">
        <v>3287</v>
      </c>
      <c r="G150" s="22">
        <v>2314</v>
      </c>
      <c r="H150" s="23">
        <v>334</v>
      </c>
      <c r="I150" s="23">
        <v>334</v>
      </c>
      <c r="J150" s="17">
        <f t="shared" si="14"/>
        <v>87</v>
      </c>
      <c r="K150" s="18">
        <f t="shared" si="15"/>
        <v>2.71875</v>
      </c>
      <c r="L150" s="17">
        <v>87</v>
      </c>
      <c r="M150" s="18">
        <f t="shared" si="16"/>
        <v>2.71875</v>
      </c>
      <c r="N150" s="6">
        <f t="shared" si="17"/>
        <v>10.161241253422574</v>
      </c>
      <c r="O150" s="6">
        <f t="shared" si="18"/>
        <v>10.161241253422574</v>
      </c>
      <c r="P150" s="88"/>
      <c r="Z150" s="8"/>
      <c r="AA150" s="8"/>
      <c r="AB150" s="24"/>
    </row>
    <row r="151" spans="1:28" x14ac:dyDescent="0.2">
      <c r="A151" s="5" t="s">
        <v>184</v>
      </c>
      <c r="B151" s="5" t="s">
        <v>179</v>
      </c>
      <c r="C151" s="5">
        <v>0</v>
      </c>
      <c r="D151" s="15">
        <v>3200</v>
      </c>
      <c r="E151" s="15">
        <v>3200</v>
      </c>
      <c r="F151" s="15">
        <v>3225</v>
      </c>
      <c r="G151" s="22">
        <v>2315</v>
      </c>
      <c r="H151" s="23">
        <v>566</v>
      </c>
      <c r="I151" s="23">
        <v>0</v>
      </c>
      <c r="J151" s="17">
        <f t="shared" si="14"/>
        <v>25</v>
      </c>
      <c r="K151" s="18">
        <f t="shared" si="15"/>
        <v>0.78125</v>
      </c>
      <c r="L151" s="17">
        <v>25</v>
      </c>
      <c r="M151" s="18">
        <f t="shared" si="16"/>
        <v>0.78125</v>
      </c>
      <c r="N151" s="6">
        <f t="shared" si="17"/>
        <v>17.550387596899224</v>
      </c>
      <c r="O151" s="6">
        <f t="shared" si="18"/>
        <v>0</v>
      </c>
      <c r="P151" s="88"/>
      <c r="Z151" s="8"/>
      <c r="AA151" s="8"/>
      <c r="AB151" s="24"/>
    </row>
    <row r="152" spans="1:28" x14ac:dyDescent="0.2">
      <c r="A152" s="5" t="s">
        <v>184</v>
      </c>
      <c r="B152" s="5" t="s">
        <v>39</v>
      </c>
      <c r="C152" s="5">
        <v>0</v>
      </c>
      <c r="D152" s="15">
        <v>4250</v>
      </c>
      <c r="E152" s="15">
        <v>4333</v>
      </c>
      <c r="F152" s="15">
        <v>4283</v>
      </c>
      <c r="G152" s="22">
        <v>2316</v>
      </c>
      <c r="H152" s="23">
        <v>276</v>
      </c>
      <c r="I152" s="23">
        <v>0</v>
      </c>
      <c r="J152" s="17">
        <f t="shared" si="14"/>
        <v>33</v>
      </c>
      <c r="K152" s="18">
        <f t="shared" si="15"/>
        <v>0.77647058823529413</v>
      </c>
      <c r="L152" s="17">
        <v>33</v>
      </c>
      <c r="M152" s="18">
        <f t="shared" si="16"/>
        <v>0.77647058823529413</v>
      </c>
      <c r="N152" s="6">
        <f t="shared" si="17"/>
        <v>6.4440812514592576</v>
      </c>
      <c r="O152" s="6">
        <f t="shared" si="18"/>
        <v>0</v>
      </c>
      <c r="P152" s="88"/>
      <c r="Z152" s="8"/>
      <c r="AA152" s="8"/>
      <c r="AB152" s="24"/>
    </row>
    <row r="153" spans="1:28" x14ac:dyDescent="0.2">
      <c r="A153" s="5" t="s">
        <v>184</v>
      </c>
      <c r="B153" s="5" t="s">
        <v>37</v>
      </c>
      <c r="C153" s="5">
        <v>807</v>
      </c>
      <c r="D153" s="15">
        <v>3800</v>
      </c>
      <c r="E153" s="15">
        <v>3068</v>
      </c>
      <c r="F153" s="15">
        <v>3858</v>
      </c>
      <c r="G153" s="22">
        <v>2317</v>
      </c>
      <c r="H153" s="23">
        <v>919</v>
      </c>
      <c r="I153" s="23">
        <v>919</v>
      </c>
      <c r="J153" s="17">
        <f t="shared" si="14"/>
        <v>58</v>
      </c>
      <c r="K153" s="18">
        <f t="shared" si="15"/>
        <v>1.5263157894736843</v>
      </c>
      <c r="L153" s="17">
        <v>58</v>
      </c>
      <c r="M153" s="18">
        <f t="shared" si="16"/>
        <v>1.5263157894736843</v>
      </c>
      <c r="N153" s="6">
        <f t="shared" si="17"/>
        <v>23.820632452047693</v>
      </c>
      <c r="O153" s="6">
        <f t="shared" si="18"/>
        <v>23.820632452047693</v>
      </c>
      <c r="P153" s="88"/>
      <c r="Z153" s="8"/>
      <c r="AA153" s="8"/>
      <c r="AB153" s="24"/>
    </row>
    <row r="154" spans="1:28" x14ac:dyDescent="0.2">
      <c r="A154" s="5" t="s">
        <v>184</v>
      </c>
      <c r="B154" s="5" t="s">
        <v>43</v>
      </c>
      <c r="C154" s="5">
        <v>0</v>
      </c>
      <c r="D154" s="15">
        <v>2900</v>
      </c>
      <c r="E154" s="15">
        <v>2976</v>
      </c>
      <c r="F154" s="15">
        <v>2954</v>
      </c>
      <c r="G154" s="22">
        <v>2318</v>
      </c>
      <c r="H154" s="23">
        <v>469</v>
      </c>
      <c r="I154" s="23">
        <v>0</v>
      </c>
      <c r="J154" s="17">
        <f t="shared" si="14"/>
        <v>54</v>
      </c>
      <c r="K154" s="18">
        <f t="shared" si="15"/>
        <v>1.8620689655172413</v>
      </c>
      <c r="L154" s="17">
        <v>54</v>
      </c>
      <c r="M154" s="18">
        <f t="shared" si="16"/>
        <v>1.8620689655172413</v>
      </c>
      <c r="N154" s="6">
        <f t="shared" si="17"/>
        <v>15.876777251184835</v>
      </c>
      <c r="O154" s="6">
        <f t="shared" si="18"/>
        <v>0</v>
      </c>
      <c r="P154" s="88"/>
      <c r="Z154" s="8"/>
      <c r="AA154" s="8"/>
      <c r="AB154" s="24"/>
    </row>
    <row r="155" spans="1:28" x14ac:dyDescent="0.2">
      <c r="A155" s="5" t="s">
        <v>184</v>
      </c>
      <c r="B155" s="5" t="s">
        <v>165</v>
      </c>
      <c r="C155" s="5">
        <v>271</v>
      </c>
      <c r="D155" s="15">
        <v>2500</v>
      </c>
      <c r="E155" s="15">
        <v>2309</v>
      </c>
      <c r="F155" s="15">
        <v>2601</v>
      </c>
      <c r="G155" s="22">
        <v>2319</v>
      </c>
      <c r="H155" s="23">
        <v>82</v>
      </c>
      <c r="I155" s="23">
        <v>82</v>
      </c>
      <c r="J155" s="17">
        <f t="shared" si="14"/>
        <v>101</v>
      </c>
      <c r="K155" s="18">
        <f t="shared" si="15"/>
        <v>4.04</v>
      </c>
      <c r="L155" s="17">
        <v>101</v>
      </c>
      <c r="M155" s="18">
        <f t="shared" si="16"/>
        <v>4.04</v>
      </c>
      <c r="N155" s="6">
        <f t="shared" si="17"/>
        <v>3.1526336024605919</v>
      </c>
      <c r="O155" s="6">
        <f t="shared" si="18"/>
        <v>3.1526336024605919</v>
      </c>
      <c r="P155" s="88"/>
      <c r="Z155" s="8"/>
      <c r="AA155" s="8"/>
      <c r="AB155" s="24"/>
    </row>
    <row r="156" spans="1:28" x14ac:dyDescent="0.2">
      <c r="A156" s="5" t="s">
        <v>184</v>
      </c>
      <c r="B156" s="5" t="s">
        <v>35</v>
      </c>
      <c r="C156" s="5">
        <v>0</v>
      </c>
      <c r="D156" s="15">
        <v>2600</v>
      </c>
      <c r="E156" s="15">
        <v>2679</v>
      </c>
      <c r="F156" s="15">
        <v>2644</v>
      </c>
      <c r="G156" s="22">
        <v>2320</v>
      </c>
      <c r="H156" s="23">
        <v>421</v>
      </c>
      <c r="I156" s="23">
        <v>0</v>
      </c>
      <c r="J156" s="17">
        <f t="shared" si="14"/>
        <v>44</v>
      </c>
      <c r="K156" s="18">
        <f t="shared" si="15"/>
        <v>1.6923076923076923</v>
      </c>
      <c r="L156" s="17">
        <v>44</v>
      </c>
      <c r="M156" s="18">
        <f t="shared" si="16"/>
        <v>1.6923076923076923</v>
      </c>
      <c r="N156" s="6">
        <f t="shared" si="17"/>
        <v>15.922844175491678</v>
      </c>
      <c r="O156" s="6">
        <f t="shared" si="18"/>
        <v>0</v>
      </c>
      <c r="P156" s="88"/>
      <c r="Z156" s="8"/>
      <c r="AA156" s="8"/>
      <c r="AB156" s="24"/>
    </row>
    <row r="157" spans="1:28" x14ac:dyDescent="0.2">
      <c r="A157" s="5" t="s">
        <v>184</v>
      </c>
      <c r="B157" s="5" t="s">
        <v>34</v>
      </c>
      <c r="C157" s="5">
        <v>0</v>
      </c>
      <c r="D157" s="15">
        <v>3800</v>
      </c>
      <c r="E157" s="15">
        <v>3794</v>
      </c>
      <c r="F157" s="15">
        <v>3829</v>
      </c>
      <c r="G157" s="22">
        <v>2321</v>
      </c>
      <c r="H157" s="23">
        <v>566</v>
      </c>
      <c r="I157" s="23">
        <v>0</v>
      </c>
      <c r="J157" s="17">
        <f t="shared" si="14"/>
        <v>29</v>
      </c>
      <c r="K157" s="18">
        <f t="shared" si="15"/>
        <v>0.76315789473684215</v>
      </c>
      <c r="L157" s="17">
        <v>29</v>
      </c>
      <c r="M157" s="18">
        <f t="shared" si="16"/>
        <v>0.76315789473684215</v>
      </c>
      <c r="N157" s="6">
        <f t="shared" si="17"/>
        <v>14.781927396186994</v>
      </c>
      <c r="O157" s="6">
        <f t="shared" si="18"/>
        <v>0</v>
      </c>
      <c r="P157" s="88"/>
      <c r="Z157" s="8"/>
      <c r="AA157" s="8"/>
      <c r="AB157" s="24"/>
    </row>
    <row r="158" spans="1:28" x14ac:dyDescent="0.2">
      <c r="A158" s="5" t="s">
        <v>184</v>
      </c>
      <c r="B158" s="5" t="s">
        <v>40</v>
      </c>
      <c r="C158" s="5">
        <v>387</v>
      </c>
      <c r="D158" s="15">
        <v>2300</v>
      </c>
      <c r="E158" s="15">
        <v>1986</v>
      </c>
      <c r="F158" s="15">
        <v>2456</v>
      </c>
      <c r="G158" s="22">
        <v>2322</v>
      </c>
      <c r="H158" s="23">
        <v>532</v>
      </c>
      <c r="I158" s="23">
        <v>532</v>
      </c>
      <c r="J158" s="17">
        <f t="shared" si="14"/>
        <v>156</v>
      </c>
      <c r="K158" s="18">
        <f t="shared" si="15"/>
        <v>6.7826086956521738</v>
      </c>
      <c r="L158" s="17">
        <v>156</v>
      </c>
      <c r="M158" s="18">
        <f t="shared" si="16"/>
        <v>6.7826086956521738</v>
      </c>
      <c r="N158" s="6">
        <f t="shared" si="17"/>
        <v>21.661237785016286</v>
      </c>
      <c r="O158" s="6">
        <f t="shared" si="18"/>
        <v>21.661237785016286</v>
      </c>
      <c r="P158" s="88"/>
      <c r="Z158" s="8"/>
      <c r="AA158" s="8"/>
      <c r="AB158" s="24"/>
    </row>
    <row r="159" spans="1:28" x14ac:dyDescent="0.2">
      <c r="A159" s="5" t="s">
        <v>184</v>
      </c>
      <c r="B159" s="5" t="s">
        <v>140</v>
      </c>
      <c r="C159" s="5">
        <v>0</v>
      </c>
      <c r="D159" s="15">
        <v>3600</v>
      </c>
      <c r="E159" s="15">
        <v>3575</v>
      </c>
      <c r="F159" s="15">
        <v>3519</v>
      </c>
      <c r="G159" s="22">
        <v>2323</v>
      </c>
      <c r="H159" s="23">
        <v>416</v>
      </c>
      <c r="I159" s="23">
        <v>0</v>
      </c>
      <c r="J159" s="17">
        <f t="shared" si="14"/>
        <v>-81</v>
      </c>
      <c r="K159" s="18">
        <f t="shared" si="15"/>
        <v>-2.25</v>
      </c>
      <c r="L159" s="17">
        <v>81</v>
      </c>
      <c r="M159" s="18">
        <f t="shared" si="16"/>
        <v>2.25</v>
      </c>
      <c r="N159" s="6">
        <f t="shared" si="17"/>
        <v>11.821540210287013</v>
      </c>
      <c r="O159" s="6">
        <f t="shared" si="18"/>
        <v>0</v>
      </c>
      <c r="P159" s="88"/>
      <c r="Z159" s="8"/>
      <c r="AA159" s="8"/>
      <c r="AB159" s="24"/>
    </row>
    <row r="160" spans="1:28" x14ac:dyDescent="0.2">
      <c r="A160" s="5" t="s">
        <v>184</v>
      </c>
      <c r="B160" s="5" t="s">
        <v>46</v>
      </c>
      <c r="C160" s="5">
        <v>503</v>
      </c>
      <c r="D160" s="15">
        <v>3000</v>
      </c>
      <c r="E160" s="15">
        <v>2574</v>
      </c>
      <c r="F160" s="15">
        <v>3051</v>
      </c>
      <c r="G160" s="22">
        <v>2324</v>
      </c>
      <c r="H160" s="23">
        <v>377</v>
      </c>
      <c r="I160" s="23">
        <v>377</v>
      </c>
      <c r="J160" s="17">
        <f t="shared" si="14"/>
        <v>51</v>
      </c>
      <c r="K160" s="18">
        <f t="shared" si="15"/>
        <v>1.7</v>
      </c>
      <c r="L160" s="17">
        <v>51</v>
      </c>
      <c r="M160" s="18">
        <f t="shared" si="16"/>
        <v>1.7</v>
      </c>
      <c r="N160" s="6">
        <f t="shared" si="17"/>
        <v>12.356604392002621</v>
      </c>
      <c r="O160" s="6">
        <f t="shared" si="18"/>
        <v>12.356604392002621</v>
      </c>
      <c r="P160" s="88"/>
      <c r="Z160" s="8"/>
      <c r="AA160" s="8"/>
      <c r="AB160" s="24"/>
    </row>
    <row r="161" spans="1:28" x14ac:dyDescent="0.2">
      <c r="A161" s="5" t="s">
        <v>184</v>
      </c>
      <c r="B161" s="5" t="s">
        <v>32</v>
      </c>
      <c r="C161" s="5">
        <v>0</v>
      </c>
      <c r="D161" s="15">
        <v>3500</v>
      </c>
      <c r="E161" s="15">
        <v>3581</v>
      </c>
      <c r="F161" s="15">
        <v>3577</v>
      </c>
      <c r="G161" s="22">
        <v>2325</v>
      </c>
      <c r="H161" s="23">
        <v>498</v>
      </c>
      <c r="I161" s="23">
        <v>0</v>
      </c>
      <c r="J161" s="17">
        <f t="shared" si="14"/>
        <v>77</v>
      </c>
      <c r="K161" s="18">
        <f t="shared" si="15"/>
        <v>2.2000000000000002</v>
      </c>
      <c r="L161" s="17">
        <v>77</v>
      </c>
      <c r="M161" s="18">
        <f t="shared" si="16"/>
        <v>2.2000000000000002</v>
      </c>
      <c r="N161" s="6">
        <f t="shared" si="17"/>
        <v>13.922281241263628</v>
      </c>
      <c r="O161" s="6">
        <f t="shared" si="18"/>
        <v>0</v>
      </c>
      <c r="P161" s="88"/>
      <c r="Z161" s="8"/>
      <c r="AA161" s="8"/>
      <c r="AB161" s="24"/>
    </row>
    <row r="162" spans="1:28" x14ac:dyDescent="0.2">
      <c r="A162" s="5" t="s">
        <v>184</v>
      </c>
      <c r="B162" s="5" t="s">
        <v>36</v>
      </c>
      <c r="C162" s="5">
        <v>406</v>
      </c>
      <c r="D162" s="15">
        <v>3000</v>
      </c>
      <c r="E162" s="15">
        <v>2671</v>
      </c>
      <c r="F162" s="15">
        <v>3099</v>
      </c>
      <c r="G162" s="22">
        <v>2326</v>
      </c>
      <c r="H162" s="23">
        <v>319</v>
      </c>
      <c r="I162" s="23">
        <v>319</v>
      </c>
      <c r="J162" s="17">
        <f t="shared" si="14"/>
        <v>99</v>
      </c>
      <c r="K162" s="18">
        <f t="shared" si="15"/>
        <v>3.3</v>
      </c>
      <c r="L162" s="17">
        <v>99</v>
      </c>
      <c r="M162" s="18">
        <f t="shared" si="16"/>
        <v>3.3</v>
      </c>
      <c r="N162" s="6">
        <f t="shared" si="17"/>
        <v>10.293643110680865</v>
      </c>
      <c r="O162" s="6">
        <f t="shared" si="18"/>
        <v>10.293643110680865</v>
      </c>
      <c r="P162" s="88"/>
      <c r="Z162" s="8"/>
      <c r="AA162" s="8"/>
      <c r="AB162" s="24"/>
    </row>
    <row r="163" spans="1:28" x14ac:dyDescent="0.2">
      <c r="A163" s="5" t="s">
        <v>184</v>
      </c>
      <c r="B163" s="5" t="s">
        <v>31</v>
      </c>
      <c r="C163" s="5">
        <v>0</v>
      </c>
      <c r="D163" s="15">
        <v>3000</v>
      </c>
      <c r="E163" s="15">
        <v>3076</v>
      </c>
      <c r="F163" s="15">
        <v>3157</v>
      </c>
      <c r="G163" s="22">
        <v>2327</v>
      </c>
      <c r="H163" s="23">
        <v>628</v>
      </c>
      <c r="I163" s="23">
        <v>0</v>
      </c>
      <c r="J163" s="17">
        <f t="shared" si="14"/>
        <v>157</v>
      </c>
      <c r="K163" s="18">
        <f t="shared" si="15"/>
        <v>5.2333333333333334</v>
      </c>
      <c r="L163" s="17">
        <v>157</v>
      </c>
      <c r="M163" s="18">
        <f t="shared" si="16"/>
        <v>5.2333333333333334</v>
      </c>
      <c r="N163" s="6">
        <f t="shared" si="17"/>
        <v>19.892302819132087</v>
      </c>
      <c r="O163" s="6">
        <f t="shared" si="18"/>
        <v>0</v>
      </c>
      <c r="P163" s="88"/>
      <c r="Z163" s="8"/>
      <c r="AA163" s="8"/>
      <c r="AB163" s="24"/>
    </row>
    <row r="164" spans="1:28" x14ac:dyDescent="0.2">
      <c r="A164" s="5" t="s">
        <v>184</v>
      </c>
      <c r="B164" s="5" t="s">
        <v>44</v>
      </c>
      <c r="C164" s="5">
        <v>483</v>
      </c>
      <c r="D164" s="15">
        <v>2800</v>
      </c>
      <c r="E164" s="15">
        <v>2391</v>
      </c>
      <c r="F164" s="15">
        <v>2886</v>
      </c>
      <c r="G164" s="22">
        <v>2328</v>
      </c>
      <c r="H164" s="23">
        <v>430</v>
      </c>
      <c r="I164" s="23">
        <v>430</v>
      </c>
      <c r="J164" s="17">
        <f t="shared" si="14"/>
        <v>86</v>
      </c>
      <c r="K164" s="18">
        <f t="shared" si="15"/>
        <v>3.0714285714285716</v>
      </c>
      <c r="L164" s="17">
        <v>86</v>
      </c>
      <c r="M164" s="18">
        <f t="shared" si="16"/>
        <v>3.0714285714285716</v>
      </c>
      <c r="N164" s="6">
        <f t="shared" si="17"/>
        <v>14.8995148995149</v>
      </c>
      <c r="O164" s="6">
        <f t="shared" si="18"/>
        <v>14.8995148995149</v>
      </c>
      <c r="P164" s="88"/>
      <c r="Z164" s="8"/>
      <c r="AA164" s="8"/>
      <c r="AB164" s="24"/>
    </row>
    <row r="165" spans="1:28" x14ac:dyDescent="0.2">
      <c r="A165" s="5" t="s">
        <v>184</v>
      </c>
      <c r="B165" s="5" t="s">
        <v>33</v>
      </c>
      <c r="C165" s="5">
        <v>546</v>
      </c>
      <c r="D165" s="15">
        <v>3700</v>
      </c>
      <c r="E165" s="15">
        <v>3236</v>
      </c>
      <c r="F165" s="15">
        <v>3718</v>
      </c>
      <c r="G165" s="22">
        <v>2329</v>
      </c>
      <c r="H165" s="23">
        <v>213</v>
      </c>
      <c r="I165" s="23">
        <v>213</v>
      </c>
      <c r="J165" s="17">
        <f t="shared" si="14"/>
        <v>18</v>
      </c>
      <c r="K165" s="18">
        <f t="shared" si="15"/>
        <v>0.48648648648648651</v>
      </c>
      <c r="L165" s="17">
        <v>18</v>
      </c>
      <c r="M165" s="18">
        <f t="shared" si="16"/>
        <v>0.48648648648648651</v>
      </c>
      <c r="N165" s="6">
        <f t="shared" si="17"/>
        <v>5.7288864981172676</v>
      </c>
      <c r="O165" s="6">
        <f t="shared" si="18"/>
        <v>5.7288864981172676</v>
      </c>
      <c r="P165" s="88"/>
      <c r="Z165" s="8"/>
      <c r="AA165" s="8"/>
      <c r="AB165" s="24"/>
    </row>
    <row r="166" spans="1:28" x14ac:dyDescent="0.2">
      <c r="A166" s="5" t="s">
        <v>184</v>
      </c>
      <c r="B166" s="5" t="s">
        <v>107</v>
      </c>
      <c r="C166" s="5">
        <v>0</v>
      </c>
      <c r="D166" s="15">
        <v>3500</v>
      </c>
      <c r="E166" s="15">
        <v>3577</v>
      </c>
      <c r="F166" s="15">
        <v>3669</v>
      </c>
      <c r="G166" s="22">
        <v>2330</v>
      </c>
      <c r="H166" s="23">
        <v>595</v>
      </c>
      <c r="I166" s="23">
        <v>0</v>
      </c>
      <c r="J166" s="17">
        <f t="shared" si="14"/>
        <v>169</v>
      </c>
      <c r="K166" s="18">
        <f t="shared" si="15"/>
        <v>4.8285714285714283</v>
      </c>
      <c r="L166" s="17">
        <v>169</v>
      </c>
      <c r="M166" s="18">
        <f t="shared" si="16"/>
        <v>4.8285714285714283</v>
      </c>
      <c r="N166" s="6">
        <f t="shared" si="17"/>
        <v>16.216952848187518</v>
      </c>
      <c r="O166" s="6">
        <f t="shared" si="18"/>
        <v>0</v>
      </c>
      <c r="P166" s="88"/>
      <c r="Z166" s="8"/>
      <c r="AA166" s="8"/>
      <c r="AB166" s="24"/>
    </row>
    <row r="167" spans="1:28" x14ac:dyDescent="0.2">
      <c r="A167" s="5" t="s">
        <v>184</v>
      </c>
      <c r="B167" s="5" t="s">
        <v>47</v>
      </c>
      <c r="C167" s="5">
        <v>106</v>
      </c>
      <c r="D167" s="15">
        <v>2400</v>
      </c>
      <c r="E167" s="15">
        <v>2376</v>
      </c>
      <c r="F167" s="15">
        <v>2475</v>
      </c>
      <c r="G167" s="22">
        <v>2349</v>
      </c>
      <c r="H167" s="23">
        <v>295</v>
      </c>
      <c r="I167" s="23">
        <v>295</v>
      </c>
      <c r="J167" s="17">
        <f t="shared" si="14"/>
        <v>75</v>
      </c>
      <c r="K167" s="18">
        <f t="shared" si="15"/>
        <v>3.125</v>
      </c>
      <c r="L167" s="17">
        <v>75</v>
      </c>
      <c r="M167" s="18">
        <f t="shared" si="16"/>
        <v>3.125</v>
      </c>
      <c r="N167" s="6">
        <f t="shared" si="17"/>
        <v>11.919191919191919</v>
      </c>
      <c r="O167" s="6">
        <f t="shared" si="18"/>
        <v>11.919191919191919</v>
      </c>
      <c r="P167" s="88"/>
      <c r="Z167" s="8"/>
      <c r="AA167" s="8"/>
      <c r="AB167" s="24"/>
    </row>
    <row r="168" spans="1:28" s="34" customFormat="1" ht="15" x14ac:dyDescent="0.25">
      <c r="A168" s="30"/>
      <c r="B168" s="30"/>
      <c r="C168" s="30">
        <f>SUM(C124:C167)</f>
        <v>8044</v>
      </c>
      <c r="D168" s="30">
        <f>SUM(D124:D167)</f>
        <v>126547</v>
      </c>
      <c r="E168" s="30">
        <f>SUM(E124:E167)</f>
        <v>120851</v>
      </c>
      <c r="F168" s="30">
        <f>SUM(F124:F167)</f>
        <v>129698</v>
      </c>
      <c r="G168" s="31"/>
      <c r="H168" s="30">
        <f>SUM(H124:H167)</f>
        <v>18802</v>
      </c>
      <c r="I168" s="30">
        <f>SUM(I124:I167)</f>
        <v>8967</v>
      </c>
      <c r="J168" s="32"/>
      <c r="K168" s="33">
        <f t="shared" si="15"/>
        <v>0</v>
      </c>
      <c r="L168" s="30">
        <f>SUM(L124:L167)</f>
        <v>3643</v>
      </c>
      <c r="M168" s="38">
        <f t="shared" si="16"/>
        <v>2.8787723138438683</v>
      </c>
      <c r="N168" s="33">
        <f t="shared" si="17"/>
        <v>14.496753997748616</v>
      </c>
      <c r="O168" s="33">
        <f t="shared" si="18"/>
        <v>6.9137534888741534</v>
      </c>
      <c r="P168" s="88"/>
    </row>
    <row r="169" spans="1:28" x14ac:dyDescent="0.2">
      <c r="A169" s="5" t="s">
        <v>184</v>
      </c>
      <c r="B169" s="5" t="s">
        <v>80</v>
      </c>
      <c r="C169" s="5">
        <v>0</v>
      </c>
      <c r="D169" s="15">
        <v>300</v>
      </c>
      <c r="E169" s="15">
        <v>281</v>
      </c>
      <c r="F169" s="15">
        <v>319</v>
      </c>
      <c r="G169" s="22">
        <v>22681</v>
      </c>
      <c r="H169" s="23">
        <v>126</v>
      </c>
      <c r="I169" s="23">
        <v>126</v>
      </c>
      <c r="J169" s="17">
        <f t="shared" ref="J169:J183" si="24">F169-D169</f>
        <v>19</v>
      </c>
      <c r="K169" s="18">
        <f t="shared" si="15"/>
        <v>6.333333333333333</v>
      </c>
      <c r="L169" s="17">
        <v>19</v>
      </c>
      <c r="M169" s="18">
        <f t="shared" si="16"/>
        <v>6.333333333333333</v>
      </c>
      <c r="N169" s="6">
        <f t="shared" si="17"/>
        <v>39.498432601880879</v>
      </c>
      <c r="O169" s="6">
        <f t="shared" si="18"/>
        <v>39.498432601880879</v>
      </c>
      <c r="P169" s="88" t="s">
        <v>119</v>
      </c>
      <c r="Z169" s="8"/>
      <c r="AA169" s="8"/>
      <c r="AB169" s="24"/>
    </row>
    <row r="170" spans="1:28" x14ac:dyDescent="0.2">
      <c r="A170" s="5" t="s">
        <v>184</v>
      </c>
      <c r="B170" s="5" t="s">
        <v>81</v>
      </c>
      <c r="C170" s="5">
        <v>0</v>
      </c>
      <c r="D170" s="15">
        <v>500</v>
      </c>
      <c r="E170" s="15">
        <v>464</v>
      </c>
      <c r="F170" s="15">
        <v>522</v>
      </c>
      <c r="G170" s="22">
        <v>22682</v>
      </c>
      <c r="H170" s="23">
        <v>372</v>
      </c>
      <c r="I170" s="23">
        <v>372</v>
      </c>
      <c r="J170" s="17">
        <f t="shared" si="24"/>
        <v>22</v>
      </c>
      <c r="K170" s="18">
        <f t="shared" si="15"/>
        <v>4.4000000000000004</v>
      </c>
      <c r="L170" s="17">
        <v>22</v>
      </c>
      <c r="M170" s="18">
        <f t="shared" si="16"/>
        <v>4.4000000000000004</v>
      </c>
      <c r="N170" s="6">
        <f t="shared" si="17"/>
        <v>71.264367816091962</v>
      </c>
      <c r="O170" s="6">
        <f t="shared" si="18"/>
        <v>71.264367816091962</v>
      </c>
      <c r="P170" s="88"/>
      <c r="Z170" s="8"/>
      <c r="AA170" s="8"/>
      <c r="AB170" s="24"/>
    </row>
    <row r="171" spans="1:28" x14ac:dyDescent="0.2">
      <c r="A171" s="5" t="s">
        <v>184</v>
      </c>
      <c r="B171" s="5" t="s">
        <v>82</v>
      </c>
      <c r="C171" s="5">
        <v>0</v>
      </c>
      <c r="D171" s="15">
        <v>450</v>
      </c>
      <c r="E171" s="15">
        <v>406</v>
      </c>
      <c r="F171" s="15">
        <v>474</v>
      </c>
      <c r="G171" s="22">
        <v>22683</v>
      </c>
      <c r="H171" s="23">
        <v>5</v>
      </c>
      <c r="I171" s="23">
        <v>5</v>
      </c>
      <c r="J171" s="17">
        <f t="shared" si="24"/>
        <v>24</v>
      </c>
      <c r="K171" s="18">
        <f t="shared" si="15"/>
        <v>5.333333333333333</v>
      </c>
      <c r="L171" s="17">
        <v>24</v>
      </c>
      <c r="M171" s="18">
        <f t="shared" si="16"/>
        <v>5.333333333333333</v>
      </c>
      <c r="N171" s="6">
        <f t="shared" si="17"/>
        <v>1.0548523206751055</v>
      </c>
      <c r="O171" s="6">
        <f t="shared" si="18"/>
        <v>1.0548523206751055</v>
      </c>
      <c r="P171" s="88"/>
      <c r="Z171" s="8"/>
      <c r="AA171" s="8"/>
      <c r="AB171" s="24"/>
    </row>
    <row r="172" spans="1:28" x14ac:dyDescent="0.2">
      <c r="A172" s="5" t="s">
        <v>184</v>
      </c>
      <c r="B172" s="5" t="s">
        <v>83</v>
      </c>
      <c r="C172" s="5">
        <v>0</v>
      </c>
      <c r="D172" s="15">
        <v>500</v>
      </c>
      <c r="E172" s="15">
        <v>486</v>
      </c>
      <c r="F172" s="15">
        <v>517</v>
      </c>
      <c r="G172" s="22">
        <v>22684</v>
      </c>
      <c r="H172" s="23">
        <v>256</v>
      </c>
      <c r="I172" s="23">
        <v>256</v>
      </c>
      <c r="J172" s="17">
        <f t="shared" si="24"/>
        <v>17</v>
      </c>
      <c r="K172" s="18">
        <f t="shared" si="15"/>
        <v>3.4</v>
      </c>
      <c r="L172" s="17">
        <v>17</v>
      </c>
      <c r="M172" s="18">
        <f t="shared" si="16"/>
        <v>3.4</v>
      </c>
      <c r="N172" s="6">
        <f t="shared" si="17"/>
        <v>49.516441005802712</v>
      </c>
      <c r="O172" s="6">
        <f t="shared" si="18"/>
        <v>49.516441005802712</v>
      </c>
      <c r="P172" s="88"/>
      <c r="Z172" s="8"/>
      <c r="AA172" s="8"/>
      <c r="AB172" s="24"/>
    </row>
    <row r="173" spans="1:28" x14ac:dyDescent="0.2">
      <c r="A173" s="5" t="s">
        <v>184</v>
      </c>
      <c r="B173" s="5" t="s">
        <v>84</v>
      </c>
      <c r="C173" s="5">
        <v>0</v>
      </c>
      <c r="D173" s="15">
        <v>400</v>
      </c>
      <c r="E173" s="15">
        <v>378</v>
      </c>
      <c r="F173" s="15">
        <v>411</v>
      </c>
      <c r="G173" s="22">
        <v>22685</v>
      </c>
      <c r="H173" s="23">
        <v>222</v>
      </c>
      <c r="I173" s="23">
        <v>222</v>
      </c>
      <c r="J173" s="17">
        <f t="shared" si="24"/>
        <v>11</v>
      </c>
      <c r="K173" s="18">
        <f t="shared" si="15"/>
        <v>2.75</v>
      </c>
      <c r="L173" s="17">
        <v>11</v>
      </c>
      <c r="M173" s="18">
        <f t="shared" si="16"/>
        <v>2.75</v>
      </c>
      <c r="N173" s="6">
        <f t="shared" si="17"/>
        <v>54.014598540145982</v>
      </c>
      <c r="O173" s="6">
        <f t="shared" si="18"/>
        <v>54.014598540145982</v>
      </c>
      <c r="P173" s="88"/>
      <c r="Z173" s="8"/>
      <c r="AA173" s="8"/>
      <c r="AB173" s="24"/>
    </row>
    <row r="174" spans="1:28" x14ac:dyDescent="0.2">
      <c r="A174" s="5" t="s">
        <v>184</v>
      </c>
      <c r="B174" s="5" t="s">
        <v>85</v>
      </c>
      <c r="C174" s="5">
        <v>0</v>
      </c>
      <c r="D174" s="15">
        <v>200</v>
      </c>
      <c r="E174" s="15">
        <v>182</v>
      </c>
      <c r="F174" s="15">
        <v>213</v>
      </c>
      <c r="G174" s="22">
        <v>22686</v>
      </c>
      <c r="H174" s="23">
        <v>150</v>
      </c>
      <c r="I174" s="23">
        <v>150</v>
      </c>
      <c r="J174" s="17">
        <f t="shared" si="24"/>
        <v>13</v>
      </c>
      <c r="K174" s="18">
        <f t="shared" si="15"/>
        <v>6.5</v>
      </c>
      <c r="L174" s="17">
        <v>13</v>
      </c>
      <c r="M174" s="18">
        <f t="shared" si="16"/>
        <v>6.5</v>
      </c>
      <c r="N174" s="6">
        <f t="shared" si="17"/>
        <v>70.422535211267615</v>
      </c>
      <c r="O174" s="6">
        <f t="shared" si="18"/>
        <v>70.422535211267615</v>
      </c>
      <c r="P174" s="88"/>
      <c r="Z174" s="8"/>
      <c r="AA174" s="8"/>
      <c r="AB174" s="24"/>
    </row>
    <row r="175" spans="1:28" x14ac:dyDescent="0.2">
      <c r="A175" s="5" t="s">
        <v>184</v>
      </c>
      <c r="B175" s="5" t="s">
        <v>86</v>
      </c>
      <c r="C175" s="5">
        <v>0</v>
      </c>
      <c r="D175" s="15">
        <v>200</v>
      </c>
      <c r="E175" s="15">
        <v>174</v>
      </c>
      <c r="F175" s="15">
        <v>213</v>
      </c>
      <c r="G175" s="22">
        <v>22687</v>
      </c>
      <c r="H175" s="23">
        <v>126</v>
      </c>
      <c r="I175" s="23">
        <v>126</v>
      </c>
      <c r="J175" s="17">
        <f t="shared" si="24"/>
        <v>13</v>
      </c>
      <c r="K175" s="18">
        <f t="shared" si="15"/>
        <v>6.5</v>
      </c>
      <c r="L175" s="17">
        <v>13</v>
      </c>
      <c r="M175" s="18">
        <f t="shared" si="16"/>
        <v>6.5</v>
      </c>
      <c r="N175" s="6">
        <f t="shared" si="17"/>
        <v>59.154929577464792</v>
      </c>
      <c r="O175" s="6">
        <f t="shared" si="18"/>
        <v>59.154929577464792</v>
      </c>
      <c r="P175" s="88"/>
      <c r="Z175" s="8"/>
      <c r="AA175" s="8"/>
      <c r="AB175" s="24"/>
    </row>
    <row r="176" spans="1:28" x14ac:dyDescent="0.2">
      <c r="A176" s="5" t="s">
        <v>184</v>
      </c>
      <c r="B176" s="5" t="s">
        <v>87</v>
      </c>
      <c r="C176" s="5">
        <v>0</v>
      </c>
      <c r="D176" s="15">
        <v>500</v>
      </c>
      <c r="E176" s="15">
        <v>479</v>
      </c>
      <c r="F176" s="15">
        <v>503</v>
      </c>
      <c r="G176" s="22">
        <v>22688</v>
      </c>
      <c r="H176" s="23">
        <v>421</v>
      </c>
      <c r="I176" s="23">
        <v>421</v>
      </c>
      <c r="J176" s="17">
        <f t="shared" si="24"/>
        <v>3</v>
      </c>
      <c r="K176" s="18">
        <f t="shared" si="15"/>
        <v>0.6</v>
      </c>
      <c r="L176" s="17">
        <v>3</v>
      </c>
      <c r="M176" s="18">
        <f t="shared" si="16"/>
        <v>0.6</v>
      </c>
      <c r="N176" s="6">
        <f t="shared" si="17"/>
        <v>83.697813121272361</v>
      </c>
      <c r="O176" s="6">
        <f t="shared" si="18"/>
        <v>83.697813121272361</v>
      </c>
      <c r="P176" s="88"/>
      <c r="Z176" s="8"/>
      <c r="AA176" s="8"/>
      <c r="AB176" s="24"/>
    </row>
    <row r="177" spans="1:28" x14ac:dyDescent="0.2">
      <c r="A177" s="5" t="s">
        <v>184</v>
      </c>
      <c r="B177" s="5" t="s">
        <v>88</v>
      </c>
      <c r="C177" s="5">
        <v>0</v>
      </c>
      <c r="D177" s="15">
        <v>500</v>
      </c>
      <c r="E177" s="15">
        <v>484</v>
      </c>
      <c r="F177" s="15">
        <v>503</v>
      </c>
      <c r="G177" s="22">
        <v>22689</v>
      </c>
      <c r="H177" s="23">
        <v>305</v>
      </c>
      <c r="I177" s="23">
        <v>305</v>
      </c>
      <c r="J177" s="17">
        <f t="shared" si="24"/>
        <v>3</v>
      </c>
      <c r="K177" s="18">
        <f t="shared" si="15"/>
        <v>0.6</v>
      </c>
      <c r="L177" s="17">
        <v>3</v>
      </c>
      <c r="M177" s="18">
        <f t="shared" si="16"/>
        <v>0.6</v>
      </c>
      <c r="N177" s="6">
        <f t="shared" si="17"/>
        <v>60.636182902584487</v>
      </c>
      <c r="O177" s="6">
        <f t="shared" si="18"/>
        <v>60.636182902584487</v>
      </c>
      <c r="P177" s="88"/>
      <c r="Z177" s="8"/>
      <c r="AA177" s="8"/>
      <c r="AB177" s="24"/>
    </row>
    <row r="178" spans="1:28" x14ac:dyDescent="0.2">
      <c r="A178" s="5" t="s">
        <v>184</v>
      </c>
      <c r="B178" s="5" t="s">
        <v>89</v>
      </c>
      <c r="C178" s="5">
        <v>0</v>
      </c>
      <c r="D178" s="15">
        <v>300</v>
      </c>
      <c r="E178" s="15">
        <v>277</v>
      </c>
      <c r="F178" s="15">
        <v>309</v>
      </c>
      <c r="G178" s="22">
        <v>22690</v>
      </c>
      <c r="H178" s="23">
        <v>135</v>
      </c>
      <c r="I178" s="23">
        <v>135</v>
      </c>
      <c r="J178" s="17">
        <f t="shared" si="24"/>
        <v>9</v>
      </c>
      <c r="K178" s="18">
        <f t="shared" si="15"/>
        <v>3</v>
      </c>
      <c r="L178" s="17">
        <v>9</v>
      </c>
      <c r="M178" s="18">
        <f t="shared" si="16"/>
        <v>3</v>
      </c>
      <c r="N178" s="6">
        <f t="shared" si="17"/>
        <v>43.689320388349515</v>
      </c>
      <c r="O178" s="6">
        <f t="shared" si="18"/>
        <v>43.689320388349515</v>
      </c>
      <c r="P178" s="88"/>
      <c r="Z178" s="8"/>
      <c r="AA178" s="8"/>
      <c r="AB178" s="24"/>
    </row>
    <row r="179" spans="1:28" x14ac:dyDescent="0.2">
      <c r="A179" s="5" t="s">
        <v>184</v>
      </c>
      <c r="B179" s="5" t="s">
        <v>90</v>
      </c>
      <c r="C179" s="5">
        <v>0</v>
      </c>
      <c r="D179" s="15">
        <v>300</v>
      </c>
      <c r="E179" s="15">
        <v>253</v>
      </c>
      <c r="F179" s="15">
        <v>309</v>
      </c>
      <c r="G179" s="22">
        <v>22691</v>
      </c>
      <c r="H179" s="23">
        <v>160</v>
      </c>
      <c r="I179" s="23">
        <v>160</v>
      </c>
      <c r="J179" s="17">
        <f t="shared" si="24"/>
        <v>9</v>
      </c>
      <c r="K179" s="18">
        <f t="shared" si="15"/>
        <v>3</v>
      </c>
      <c r="L179" s="17">
        <v>9</v>
      </c>
      <c r="M179" s="18">
        <f t="shared" si="16"/>
        <v>3</v>
      </c>
      <c r="N179" s="6">
        <f t="shared" si="17"/>
        <v>51.779935275080909</v>
      </c>
      <c r="O179" s="6">
        <f t="shared" si="18"/>
        <v>51.779935275080909</v>
      </c>
      <c r="P179" s="88"/>
      <c r="Z179" s="8"/>
      <c r="AA179" s="8"/>
      <c r="AB179" s="24"/>
    </row>
    <row r="180" spans="1:28" x14ac:dyDescent="0.2">
      <c r="A180" s="5" t="s">
        <v>184</v>
      </c>
      <c r="B180" s="5" t="s">
        <v>91</v>
      </c>
      <c r="C180" s="5">
        <v>0</v>
      </c>
      <c r="D180" s="15">
        <v>300</v>
      </c>
      <c r="E180" s="15">
        <v>257</v>
      </c>
      <c r="F180" s="15">
        <v>324</v>
      </c>
      <c r="G180" s="22">
        <v>22692</v>
      </c>
      <c r="H180" s="23">
        <v>97</v>
      </c>
      <c r="I180" s="23">
        <v>97</v>
      </c>
      <c r="J180" s="17">
        <f t="shared" si="24"/>
        <v>24</v>
      </c>
      <c r="K180" s="18">
        <f t="shared" si="15"/>
        <v>8</v>
      </c>
      <c r="L180" s="17">
        <v>24</v>
      </c>
      <c r="M180" s="18">
        <f t="shared" si="16"/>
        <v>8</v>
      </c>
      <c r="N180" s="6">
        <f t="shared" si="17"/>
        <v>29.938271604938269</v>
      </c>
      <c r="O180" s="6">
        <f t="shared" si="18"/>
        <v>29.938271604938269</v>
      </c>
      <c r="P180" s="88"/>
      <c r="Z180" s="8"/>
      <c r="AA180" s="8"/>
      <c r="AB180" s="24"/>
    </row>
    <row r="181" spans="1:28" x14ac:dyDescent="0.2">
      <c r="A181" s="5" t="s">
        <v>184</v>
      </c>
      <c r="B181" s="5" t="s">
        <v>92</v>
      </c>
      <c r="C181" s="5">
        <v>0</v>
      </c>
      <c r="D181" s="15">
        <v>600</v>
      </c>
      <c r="E181" s="15">
        <v>562</v>
      </c>
      <c r="F181" s="15">
        <v>619</v>
      </c>
      <c r="G181" s="22">
        <v>22693</v>
      </c>
      <c r="H181" s="23">
        <v>97</v>
      </c>
      <c r="I181" s="23">
        <v>97</v>
      </c>
      <c r="J181" s="17">
        <f t="shared" si="24"/>
        <v>19</v>
      </c>
      <c r="K181" s="18">
        <f t="shared" si="15"/>
        <v>3.1666666666666665</v>
      </c>
      <c r="L181" s="17">
        <v>19</v>
      </c>
      <c r="M181" s="18">
        <f t="shared" si="16"/>
        <v>3.1666666666666665</v>
      </c>
      <c r="N181" s="6">
        <f t="shared" si="17"/>
        <v>15.67043618739903</v>
      </c>
      <c r="O181" s="6">
        <f t="shared" si="18"/>
        <v>15.67043618739903</v>
      </c>
      <c r="P181" s="88"/>
      <c r="Z181" s="8"/>
      <c r="AA181" s="8"/>
      <c r="AB181" s="24"/>
    </row>
    <row r="182" spans="1:28" x14ac:dyDescent="0.2">
      <c r="A182" s="5" t="s">
        <v>184</v>
      </c>
      <c r="B182" s="5" t="s">
        <v>93</v>
      </c>
      <c r="C182" s="5">
        <v>0</v>
      </c>
      <c r="D182" s="15">
        <v>400</v>
      </c>
      <c r="E182" s="15">
        <v>356</v>
      </c>
      <c r="F182" s="15">
        <v>450</v>
      </c>
      <c r="G182" s="22">
        <v>22694</v>
      </c>
      <c r="H182" s="23">
        <v>97</v>
      </c>
      <c r="I182" s="23">
        <v>97</v>
      </c>
      <c r="J182" s="17">
        <f t="shared" si="24"/>
        <v>50</v>
      </c>
      <c r="K182" s="18">
        <f t="shared" si="15"/>
        <v>12.5</v>
      </c>
      <c r="L182" s="17">
        <v>50</v>
      </c>
      <c r="M182" s="18">
        <f t="shared" si="16"/>
        <v>12.5</v>
      </c>
      <c r="N182" s="6">
        <f t="shared" si="17"/>
        <v>21.555555555555557</v>
      </c>
      <c r="O182" s="6">
        <f t="shared" si="18"/>
        <v>21.555555555555557</v>
      </c>
      <c r="P182" s="88"/>
      <c r="Z182" s="8"/>
      <c r="AA182" s="8"/>
      <c r="AB182" s="24"/>
    </row>
    <row r="183" spans="1:28" x14ac:dyDescent="0.2">
      <c r="A183" s="5" t="s">
        <v>184</v>
      </c>
      <c r="B183" s="5" t="s">
        <v>94</v>
      </c>
      <c r="C183" s="5">
        <v>0</v>
      </c>
      <c r="D183" s="15">
        <v>300</v>
      </c>
      <c r="E183" s="15">
        <v>273</v>
      </c>
      <c r="F183" s="15">
        <v>305</v>
      </c>
      <c r="G183" s="22">
        <v>22695</v>
      </c>
      <c r="H183" s="23">
        <v>131</v>
      </c>
      <c r="I183" s="23">
        <v>131</v>
      </c>
      <c r="J183" s="17">
        <f t="shared" si="24"/>
        <v>5</v>
      </c>
      <c r="K183" s="18">
        <f t="shared" si="15"/>
        <v>1.6666666666666667</v>
      </c>
      <c r="L183" s="17">
        <v>5</v>
      </c>
      <c r="M183" s="18">
        <f t="shared" si="16"/>
        <v>1.6666666666666667</v>
      </c>
      <c r="N183" s="6">
        <f t="shared" si="17"/>
        <v>42.950819672131153</v>
      </c>
      <c r="O183" s="6">
        <f t="shared" si="18"/>
        <v>42.950819672131153</v>
      </c>
      <c r="P183" s="88"/>
      <c r="Z183" s="8"/>
      <c r="AA183" s="8"/>
      <c r="AB183" s="24"/>
    </row>
    <row r="184" spans="1:28" s="34" customFormat="1" ht="15" x14ac:dyDescent="0.25">
      <c r="A184" s="30"/>
      <c r="B184" s="30"/>
      <c r="C184" s="73">
        <f>SUM(C169:C183)</f>
        <v>0</v>
      </c>
      <c r="D184" s="73">
        <f>SUM(D169:D183)</f>
        <v>5750</v>
      </c>
      <c r="E184" s="73">
        <f>SUM(E169:E183)</f>
        <v>5312</v>
      </c>
      <c r="F184" s="73">
        <f>SUM(F169:F183)</f>
        <v>5991</v>
      </c>
      <c r="G184" s="74"/>
      <c r="H184" s="73">
        <f>SUM(H169:H183)</f>
        <v>2700</v>
      </c>
      <c r="I184" s="73">
        <f>SUM(I169:I183)</f>
        <v>2700</v>
      </c>
      <c r="J184" s="36"/>
      <c r="K184" s="37">
        <f t="shared" si="15"/>
        <v>0</v>
      </c>
      <c r="L184" s="73">
        <f>SUM(L169:L183)</f>
        <v>241</v>
      </c>
      <c r="M184" s="38">
        <f t="shared" si="16"/>
        <v>4.1913043478260867</v>
      </c>
      <c r="N184" s="33">
        <f t="shared" si="17"/>
        <v>45.067601402103158</v>
      </c>
      <c r="O184" s="33">
        <f t="shared" si="18"/>
        <v>45.067601402103158</v>
      </c>
      <c r="P184" s="88"/>
    </row>
    <row r="188" spans="1:28" x14ac:dyDescent="0.2">
      <c r="A188" s="7" t="s">
        <v>120</v>
      </c>
      <c r="G188" s="7"/>
      <c r="J188" s="42"/>
      <c r="L188" s="42"/>
    </row>
    <row r="190" spans="1:28" s="48" customFormat="1" ht="15" x14ac:dyDescent="0.25">
      <c r="A190" s="45"/>
      <c r="B190" s="45"/>
      <c r="C190" s="46">
        <f>C38+C53+C123+C168+C184</f>
        <v>35358</v>
      </c>
      <c r="D190" s="46">
        <f>D38+D53+D123+D168+D184</f>
        <v>656547</v>
      </c>
      <c r="E190" s="46">
        <f>E38+E53+E123+E168+E184</f>
        <v>615933</v>
      </c>
      <c r="F190" s="46">
        <f>F38+F53+F123+F168+F184</f>
        <v>665339</v>
      </c>
      <c r="G190" s="32"/>
      <c r="H190" s="46">
        <f>H38+H53+H123+H168+H184</f>
        <v>69530</v>
      </c>
      <c r="I190" s="46">
        <f>I38+I53+I123+I168+I184</f>
        <v>36709</v>
      </c>
      <c r="J190" s="32">
        <f>F190-D190</f>
        <v>8792</v>
      </c>
      <c r="K190" s="33">
        <f>J190/D190%</f>
        <v>1.3391272825860143</v>
      </c>
      <c r="L190" s="46">
        <f>L38+L53+L123+L168+L184</f>
        <v>14168</v>
      </c>
      <c r="M190" s="33">
        <f>L190/D190%</f>
        <v>2.1579567037851057</v>
      </c>
      <c r="N190" s="33">
        <f>H190/F190%</f>
        <v>10.450311795941618</v>
      </c>
      <c r="O190" s="33">
        <f>I190/F190%</f>
        <v>5.5173377781852553</v>
      </c>
      <c r="P190" s="47"/>
    </row>
    <row r="192" spans="1:28" x14ac:dyDescent="0.2">
      <c r="F192" s="50"/>
    </row>
    <row r="193" spans="1:31" ht="15" x14ac:dyDescent="0.25">
      <c r="H193" t="s">
        <v>104</v>
      </c>
      <c r="K193" s="51"/>
      <c r="M193" s="51"/>
      <c r="O193" s="52"/>
    </row>
    <row r="195" spans="1:31" s="54" customFormat="1" ht="15" x14ac:dyDescent="0.25">
      <c r="A195" s="53"/>
      <c r="D195" s="55"/>
      <c r="E195" s="56"/>
      <c r="F195" s="57"/>
      <c r="G195" s="58"/>
      <c r="K195" s="59"/>
      <c r="M195" s="59"/>
      <c r="N195" s="59"/>
      <c r="O195" s="60"/>
    </row>
    <row r="196" spans="1:31" s="54" customFormat="1" ht="15" x14ac:dyDescent="0.25">
      <c r="A196" s="53"/>
      <c r="C196" s="9" t="s">
        <v>95</v>
      </c>
      <c r="D196" s="10">
        <f t="array" ref="D196">(SUM(($J$3:$J$183&gt;=0)*($J$3:$J$183&lt;=50))-4)</f>
        <v>52</v>
      </c>
      <c r="E196" s="11">
        <f>D196/D204</f>
        <v>0.29378531073446329</v>
      </c>
      <c r="F196" s="57"/>
      <c r="G196" s="58"/>
      <c r="K196" s="59"/>
      <c r="M196" s="59"/>
      <c r="N196" s="59"/>
      <c r="O196" s="60"/>
      <c r="R196" s="61"/>
    </row>
    <row r="197" spans="1:31" s="54" customFormat="1" ht="15" x14ac:dyDescent="0.25">
      <c r="A197" s="53"/>
      <c r="C197" s="9" t="s">
        <v>96</v>
      </c>
      <c r="D197" s="10">
        <f t="array" ref="D197">SUM(($J$3:$J$183&gt;=51)*($J$3:$J$183&lt;=100))</f>
        <v>44</v>
      </c>
      <c r="E197" s="11">
        <f>D197/D204</f>
        <v>0.24858757062146894</v>
      </c>
      <c r="F197" s="57"/>
      <c r="G197" s="58"/>
      <c r="K197" s="59"/>
      <c r="M197" s="59"/>
      <c r="N197" s="59"/>
      <c r="O197" s="60"/>
      <c r="R197" s="61"/>
    </row>
    <row r="198" spans="1:31" s="54" customFormat="1" ht="15" x14ac:dyDescent="0.25">
      <c r="A198" s="53"/>
      <c r="C198" s="9" t="s">
        <v>97</v>
      </c>
      <c r="D198" s="10">
        <f t="array" ref="D198">SUM(($J$3:$J$183&gt;=101)*($J$3:$J$183&lt;=200))</f>
        <v>41</v>
      </c>
      <c r="E198" s="11">
        <f>D198/D204</f>
        <v>0.23163841807909605</v>
      </c>
      <c r="F198" s="57"/>
      <c r="G198" s="58"/>
      <c r="K198" s="59"/>
      <c r="M198" s="59"/>
      <c r="N198" s="59"/>
      <c r="O198" s="60"/>
      <c r="R198" s="61"/>
    </row>
    <row r="199" spans="1:31" s="54" customFormat="1" ht="15" x14ac:dyDescent="0.25">
      <c r="A199" s="53"/>
      <c r="C199" s="9" t="s">
        <v>98</v>
      </c>
      <c r="D199" s="10">
        <f>COUNTIF($J$3:$J$183,"&gt;=201")</f>
        <v>4</v>
      </c>
      <c r="E199" s="11">
        <f>D199/D204</f>
        <v>2.2598870056497175E-2</v>
      </c>
      <c r="F199" s="57"/>
      <c r="G199" s="58"/>
      <c r="K199" s="59"/>
      <c r="M199" s="59"/>
      <c r="N199" s="59"/>
      <c r="O199" s="60"/>
      <c r="R199" s="61"/>
    </row>
    <row r="200" spans="1:31" s="54" customFormat="1" ht="15" x14ac:dyDescent="0.25">
      <c r="A200" s="53"/>
      <c r="C200" s="9" t="s">
        <v>99</v>
      </c>
      <c r="D200" s="10">
        <f t="array" ref="D200">SUM(($J$3:$J$183&gt;=-50)*($J$3:$J$183&lt;=-1))</f>
        <v>18</v>
      </c>
      <c r="E200" s="11">
        <f>D200/D204</f>
        <v>0.10169491525423729</v>
      </c>
      <c r="F200" s="57"/>
      <c r="G200" s="58"/>
      <c r="K200" s="59"/>
      <c r="M200" s="59"/>
      <c r="N200" s="59"/>
      <c r="O200" s="60"/>
      <c r="R200" s="61"/>
    </row>
    <row r="201" spans="1:31" s="54" customFormat="1" ht="15" x14ac:dyDescent="0.25">
      <c r="A201" s="53"/>
      <c r="C201" s="9" t="s">
        <v>100</v>
      </c>
      <c r="D201" s="10">
        <f t="array" ref="D201">SUM(($J$3:$J$183&gt;=-100)*($J$3:$J$183&lt;=-51))</f>
        <v>12</v>
      </c>
      <c r="E201" s="11">
        <f>D201/D204</f>
        <v>6.7796610169491525E-2</v>
      </c>
      <c r="F201" s="57"/>
      <c r="G201" s="58"/>
      <c r="K201" s="59"/>
      <c r="M201" s="59"/>
      <c r="N201" s="59"/>
      <c r="O201" s="60"/>
      <c r="R201" s="61"/>
    </row>
    <row r="202" spans="1:31" s="54" customFormat="1" ht="15" x14ac:dyDescent="0.25">
      <c r="A202" s="53"/>
      <c r="C202" s="9" t="s">
        <v>101</v>
      </c>
      <c r="D202" s="10">
        <f t="array" ref="D202">SUM(($J$3:$J$183&gt;=-200)*($J$3:$J$183&lt;=-101))</f>
        <v>4</v>
      </c>
      <c r="E202" s="11">
        <f>D202/D204</f>
        <v>2.2598870056497175E-2</v>
      </c>
      <c r="F202" s="57"/>
      <c r="G202" s="58"/>
      <c r="K202" s="59"/>
      <c r="M202" s="59"/>
      <c r="N202" s="59"/>
      <c r="O202" s="60"/>
      <c r="R202" s="61"/>
    </row>
    <row r="203" spans="1:31" s="54" customFormat="1" ht="15" x14ac:dyDescent="0.25">
      <c r="A203" s="53"/>
      <c r="C203" s="9" t="s">
        <v>102</v>
      </c>
      <c r="D203" s="10">
        <f>COUNTIF($J$3:$J$183,"&lt;= -201")</f>
        <v>2</v>
      </c>
      <c r="E203" s="11">
        <f>D203/D204</f>
        <v>1.1299435028248588E-2</v>
      </c>
      <c r="F203" s="62"/>
      <c r="G203" s="58"/>
      <c r="K203" s="59"/>
      <c r="M203" s="59"/>
      <c r="N203" s="59"/>
      <c r="O203" s="60"/>
      <c r="R203" s="61"/>
    </row>
    <row r="204" spans="1:31" ht="15" x14ac:dyDescent="0.2">
      <c r="B204" s="54"/>
      <c r="C204" s="12" t="s">
        <v>103</v>
      </c>
      <c r="D204" s="13">
        <f>SUM(D196:D203)</f>
        <v>177</v>
      </c>
      <c r="E204" s="14">
        <f>SUM(E196:E203)</f>
        <v>1</v>
      </c>
      <c r="F204" s="54"/>
      <c r="L204" s="54"/>
      <c r="R204" s="61"/>
    </row>
    <row r="205" spans="1:31" s="42" customFormat="1" x14ac:dyDescent="0.2">
      <c r="A205" s="49"/>
      <c r="B205" s="54"/>
      <c r="C205" s="54"/>
      <c r="D205" s="54"/>
      <c r="E205" s="54"/>
      <c r="F205" s="54"/>
      <c r="H205" s="7"/>
      <c r="I205" s="7"/>
      <c r="J205" s="7"/>
      <c r="K205" s="43"/>
      <c r="L205" s="7"/>
      <c r="M205" s="43"/>
      <c r="N205" s="43"/>
      <c r="O205" s="44"/>
      <c r="P205" s="7"/>
      <c r="Q205" s="7"/>
      <c r="R205" s="61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</row>
    <row r="206" spans="1:31" x14ac:dyDescent="0.2">
      <c r="R206" s="61"/>
    </row>
    <row r="207" spans="1:31" x14ac:dyDescent="0.2">
      <c r="R207" s="61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  <row r="243" spans="18:18" x14ac:dyDescent="0.2">
      <c r="R243" s="61"/>
    </row>
    <row r="244" spans="18:18" x14ac:dyDescent="0.2">
      <c r="R244" s="61"/>
    </row>
    <row r="245" spans="18:18" x14ac:dyDescent="0.2">
      <c r="R245" s="61"/>
    </row>
    <row r="246" spans="18:18" x14ac:dyDescent="0.2">
      <c r="R246" s="61"/>
    </row>
    <row r="247" spans="18:18" x14ac:dyDescent="0.2">
      <c r="R247" s="61"/>
    </row>
  </sheetData>
  <mergeCells count="6">
    <mergeCell ref="P169:P184"/>
    <mergeCell ref="A1:O1"/>
    <mergeCell ref="P3:P38"/>
    <mergeCell ref="P39:P53"/>
    <mergeCell ref="P54:P123"/>
    <mergeCell ref="P124:P168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D2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183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'10m &amp; e'!F38</f>
        <v>259465</v>
      </c>
      <c r="C5" s="68">
        <f>'10m &amp; e'!I38</f>
        <v>3284</v>
      </c>
      <c r="D5" s="69">
        <f>C5/B5%</f>
        <v>1.265681305763783</v>
      </c>
      <c r="E5" s="65"/>
    </row>
    <row r="6" spans="1:6" x14ac:dyDescent="0.25">
      <c r="A6" s="67" t="s">
        <v>116</v>
      </c>
      <c r="B6" s="68">
        <f>'10m &amp; e'!F53</f>
        <v>88258</v>
      </c>
      <c r="C6" s="68">
        <f>'10m &amp; e'!I53</f>
        <v>1030</v>
      </c>
      <c r="D6" s="69">
        <f>C6/B6%</f>
        <v>1.1670330168370004</v>
      </c>
      <c r="E6" s="65"/>
    </row>
    <row r="7" spans="1:6" x14ac:dyDescent="0.25">
      <c r="A7" s="67" t="s">
        <v>122</v>
      </c>
      <c r="B7" s="68">
        <f>'10m &amp; e'!F123+'10m &amp; e'!F168</f>
        <v>311625</v>
      </c>
      <c r="C7" s="68">
        <f>'10m &amp; e'!I123+'10m &amp; e'!I168</f>
        <v>29695</v>
      </c>
      <c r="D7" s="69">
        <f>C7/B7%</f>
        <v>9.5290814279983955</v>
      </c>
      <c r="E7" s="65"/>
    </row>
    <row r="8" spans="1:6" x14ac:dyDescent="0.25">
      <c r="A8" s="67" t="s">
        <v>123</v>
      </c>
      <c r="B8" s="68">
        <f>'10m &amp; e'!F184</f>
        <v>5991</v>
      </c>
      <c r="C8" s="68">
        <f>'10m &amp; e'!I184</f>
        <v>2700</v>
      </c>
      <c r="D8" s="69">
        <f>C8/B8%</f>
        <v>45.067601402103158</v>
      </c>
      <c r="E8" s="65"/>
    </row>
    <row r="9" spans="1:6" x14ac:dyDescent="0.25">
      <c r="A9" s="70" t="s">
        <v>124</v>
      </c>
      <c r="B9" s="71">
        <f>SUM(B5:B8)</f>
        <v>665339</v>
      </c>
      <c r="C9" s="71">
        <f>SUM(C5:C8)</f>
        <v>36709</v>
      </c>
      <c r="D9" s="72">
        <f>C9/B9%</f>
        <v>5.5173377781852553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6"/>
  <sheetViews>
    <sheetView zoomScale="85" zoomScaleNormal="85" workbookViewId="0">
      <pane ySplit="2" topLeftCell="A169" activePane="bottomLeft" state="frozen"/>
      <selection activeCell="A2" sqref="A2:D2"/>
      <selection pane="bottomLeft" activeCell="A2" sqref="A2:D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186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185</v>
      </c>
      <c r="B3" s="5" t="s">
        <v>132</v>
      </c>
      <c r="C3" s="5">
        <v>754</v>
      </c>
      <c r="D3" s="15">
        <v>8848</v>
      </c>
      <c r="E3" s="15">
        <v>8166</v>
      </c>
      <c r="F3" s="15">
        <v>8963</v>
      </c>
      <c r="G3" s="22">
        <v>22101</v>
      </c>
      <c r="H3" s="23">
        <v>102</v>
      </c>
      <c r="I3" s="23">
        <v>102</v>
      </c>
      <c r="J3" s="17">
        <f t="shared" ref="J3:J37" si="0">F3-D3</f>
        <v>115</v>
      </c>
      <c r="K3" s="18">
        <f t="shared" ref="K3:K66" si="1">J3/D3%</f>
        <v>1.2997287522603977</v>
      </c>
      <c r="L3" s="17">
        <v>49</v>
      </c>
      <c r="M3" s="18">
        <f t="shared" ref="M3:M66" si="2">L3/D3%</f>
        <v>0.55379746835443033</v>
      </c>
      <c r="N3" s="6">
        <f t="shared" ref="N3:N66" si="3">H3/F3%</f>
        <v>1.1380118263974117</v>
      </c>
      <c r="O3" s="6">
        <f t="shared" ref="O3:O66" si="4">I3/F3%</f>
        <v>1.1380118263974117</v>
      </c>
      <c r="P3" s="88" t="s">
        <v>114</v>
      </c>
      <c r="Q3" s="7" t="s">
        <v>115</v>
      </c>
    </row>
    <row r="4" spans="1:31" x14ac:dyDescent="0.2">
      <c r="A4" s="5" t="s">
        <v>185</v>
      </c>
      <c r="B4" s="5" t="s">
        <v>134</v>
      </c>
      <c r="C4" s="5">
        <v>271</v>
      </c>
      <c r="D4" s="15">
        <v>8948</v>
      </c>
      <c r="E4" s="15">
        <v>8750</v>
      </c>
      <c r="F4" s="15">
        <v>8997</v>
      </c>
      <c r="G4" s="22">
        <v>22102</v>
      </c>
      <c r="H4" s="23">
        <v>77</v>
      </c>
      <c r="I4" s="23">
        <v>77</v>
      </c>
      <c r="J4" s="17">
        <f t="shared" si="0"/>
        <v>49</v>
      </c>
      <c r="K4" s="18">
        <f t="shared" si="1"/>
        <v>0.54760840411265088</v>
      </c>
      <c r="L4" s="17">
        <v>41</v>
      </c>
      <c r="M4" s="18">
        <f t="shared" si="2"/>
        <v>0.45820295037997316</v>
      </c>
      <c r="N4" s="6">
        <f t="shared" si="3"/>
        <v>0.85584083583416692</v>
      </c>
      <c r="O4" s="6">
        <f t="shared" si="4"/>
        <v>0.85584083583416692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185</v>
      </c>
      <c r="B5" s="5" t="s">
        <v>25</v>
      </c>
      <c r="C5" s="5">
        <v>759</v>
      </c>
      <c r="D5" s="15">
        <v>7680</v>
      </c>
      <c r="E5" s="15">
        <v>6903</v>
      </c>
      <c r="F5" s="15">
        <v>7721</v>
      </c>
      <c r="G5" s="22">
        <v>22104</v>
      </c>
      <c r="H5" s="23">
        <v>774</v>
      </c>
      <c r="I5" s="23">
        <v>774</v>
      </c>
      <c r="J5" s="17">
        <f t="shared" si="0"/>
        <v>41</v>
      </c>
      <c r="K5" s="18">
        <f t="shared" si="1"/>
        <v>0.53385416666666674</v>
      </c>
      <c r="L5" s="17">
        <v>32</v>
      </c>
      <c r="M5" s="18">
        <f t="shared" si="2"/>
        <v>0.41666666666666669</v>
      </c>
      <c r="N5" s="6">
        <f t="shared" si="3"/>
        <v>10.024608211371584</v>
      </c>
      <c r="O5" s="6">
        <f t="shared" si="4"/>
        <v>10.024608211371584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185</v>
      </c>
      <c r="B6" s="5" t="s">
        <v>21</v>
      </c>
      <c r="C6" s="5">
        <v>338</v>
      </c>
      <c r="D6" s="15">
        <v>7800</v>
      </c>
      <c r="E6" s="15">
        <v>7436</v>
      </c>
      <c r="F6" s="15">
        <v>7832</v>
      </c>
      <c r="G6" s="22">
        <v>22105</v>
      </c>
      <c r="H6" s="23">
        <v>305</v>
      </c>
      <c r="I6" s="23">
        <v>305</v>
      </c>
      <c r="J6" s="17">
        <f t="shared" si="0"/>
        <v>32</v>
      </c>
      <c r="K6" s="18">
        <f t="shared" si="1"/>
        <v>0.41025641025641024</v>
      </c>
      <c r="L6" s="17">
        <v>20</v>
      </c>
      <c r="M6" s="18">
        <f t="shared" si="2"/>
        <v>0.25641025641025639</v>
      </c>
      <c r="N6" s="6">
        <f t="shared" si="3"/>
        <v>3.8942798774259453</v>
      </c>
      <c r="O6" s="6">
        <f t="shared" si="4"/>
        <v>3.8942798774259453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185</v>
      </c>
      <c r="B7" s="5" t="s">
        <v>15</v>
      </c>
      <c r="C7" s="5">
        <v>0</v>
      </c>
      <c r="D7" s="15">
        <v>8900</v>
      </c>
      <c r="E7" s="15">
        <v>8879</v>
      </c>
      <c r="F7" s="15">
        <v>8920</v>
      </c>
      <c r="G7" s="22">
        <v>22106</v>
      </c>
      <c r="H7" s="23">
        <v>367</v>
      </c>
      <c r="I7" s="23">
        <v>367</v>
      </c>
      <c r="J7" s="17">
        <f t="shared" si="0"/>
        <v>20</v>
      </c>
      <c r="K7" s="18">
        <f t="shared" si="1"/>
        <v>0.2247191011235955</v>
      </c>
      <c r="L7" s="17">
        <v>34</v>
      </c>
      <c r="M7" s="18">
        <f t="shared" si="2"/>
        <v>0.38202247191011235</v>
      </c>
      <c r="N7" s="6">
        <f t="shared" si="3"/>
        <v>4.1143497757847536</v>
      </c>
      <c r="O7" s="6">
        <f t="shared" si="4"/>
        <v>4.1143497757847536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185</v>
      </c>
      <c r="B8" s="5" t="s">
        <v>23</v>
      </c>
      <c r="C8" s="5">
        <v>0</v>
      </c>
      <c r="D8" s="15">
        <v>8992</v>
      </c>
      <c r="E8" s="5">
        <v>8980</v>
      </c>
      <c r="F8" s="15">
        <v>9026</v>
      </c>
      <c r="G8" s="22">
        <v>22107</v>
      </c>
      <c r="H8" s="23">
        <v>493</v>
      </c>
      <c r="I8" s="23">
        <v>493</v>
      </c>
      <c r="J8" s="17">
        <f t="shared" si="0"/>
        <v>34</v>
      </c>
      <c r="K8" s="18">
        <f t="shared" si="1"/>
        <v>0.37811387900355869</v>
      </c>
      <c r="L8" s="17">
        <v>102</v>
      </c>
      <c r="M8" s="18">
        <f t="shared" si="2"/>
        <v>1.134341637010676</v>
      </c>
      <c r="N8" s="6">
        <f t="shared" si="3"/>
        <v>5.4619986705074224</v>
      </c>
      <c r="O8" s="6">
        <f t="shared" si="4"/>
        <v>5.4619986705074224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185</v>
      </c>
      <c r="B9" s="5" t="s">
        <v>128</v>
      </c>
      <c r="C9" s="5">
        <v>0</v>
      </c>
      <c r="D9" s="15">
        <v>8450</v>
      </c>
      <c r="E9" s="15">
        <v>8524</v>
      </c>
      <c r="F9" s="15">
        <v>8552</v>
      </c>
      <c r="G9" s="22">
        <v>22108</v>
      </c>
      <c r="H9" s="23">
        <v>740</v>
      </c>
      <c r="I9" s="23">
        <v>740</v>
      </c>
      <c r="J9" s="17">
        <f t="shared" si="0"/>
        <v>102</v>
      </c>
      <c r="K9" s="18">
        <f t="shared" si="1"/>
        <v>1.2071005917159763</v>
      </c>
      <c r="L9" s="17">
        <v>73</v>
      </c>
      <c r="M9" s="18">
        <f t="shared" si="2"/>
        <v>0.86390532544378695</v>
      </c>
      <c r="N9" s="6">
        <f t="shared" si="3"/>
        <v>8.652946679139383</v>
      </c>
      <c r="O9" s="6">
        <f t="shared" si="4"/>
        <v>8.652946679139383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185</v>
      </c>
      <c r="B10" s="5" t="s">
        <v>133</v>
      </c>
      <c r="C10" s="5">
        <v>556</v>
      </c>
      <c r="D10" s="15">
        <v>8803</v>
      </c>
      <c r="E10" s="15">
        <v>8238</v>
      </c>
      <c r="F10" s="15">
        <v>8876</v>
      </c>
      <c r="G10" s="22">
        <v>22109</v>
      </c>
      <c r="H10" s="23">
        <v>358</v>
      </c>
      <c r="I10" s="23">
        <v>358</v>
      </c>
      <c r="J10" s="17">
        <f t="shared" si="0"/>
        <v>73</v>
      </c>
      <c r="K10" s="18">
        <f t="shared" si="1"/>
        <v>0.82926275133477223</v>
      </c>
      <c r="L10" s="17">
        <v>29</v>
      </c>
      <c r="M10" s="18">
        <f t="shared" si="2"/>
        <v>0.32943314779052596</v>
      </c>
      <c r="N10" s="6">
        <f t="shared" si="3"/>
        <v>4.0333483551149163</v>
      </c>
      <c r="O10" s="6">
        <f t="shared" si="4"/>
        <v>4.0333483551149163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185</v>
      </c>
      <c r="B11" s="5" t="s">
        <v>135</v>
      </c>
      <c r="C11" s="5">
        <v>0</v>
      </c>
      <c r="D11" s="15">
        <v>8895</v>
      </c>
      <c r="E11" s="15">
        <v>8871</v>
      </c>
      <c r="F11" s="15">
        <v>8924</v>
      </c>
      <c r="G11" s="22">
        <v>22110</v>
      </c>
      <c r="H11" s="23">
        <v>667</v>
      </c>
      <c r="I11" s="23">
        <v>0</v>
      </c>
      <c r="J11" s="17">
        <f t="shared" si="0"/>
        <v>29</v>
      </c>
      <c r="K11" s="18">
        <f t="shared" si="1"/>
        <v>0.32602585722315908</v>
      </c>
      <c r="L11" s="17">
        <v>67</v>
      </c>
      <c r="M11" s="18">
        <f t="shared" si="2"/>
        <v>0.75323215289488477</v>
      </c>
      <c r="N11" s="6">
        <f t="shared" si="3"/>
        <v>7.4742268041237114</v>
      </c>
      <c r="O11" s="6">
        <f t="shared" si="4"/>
        <v>0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185</v>
      </c>
      <c r="B12" s="5" t="s">
        <v>22</v>
      </c>
      <c r="C12" s="5">
        <v>527</v>
      </c>
      <c r="D12" s="15">
        <v>8780</v>
      </c>
      <c r="E12" s="15">
        <v>8338</v>
      </c>
      <c r="F12" s="15">
        <v>8847</v>
      </c>
      <c r="G12" s="22">
        <v>22111</v>
      </c>
      <c r="H12" s="23">
        <v>648</v>
      </c>
      <c r="I12" s="23">
        <v>648</v>
      </c>
      <c r="J12" s="17">
        <f t="shared" si="0"/>
        <v>67</v>
      </c>
      <c r="K12" s="18">
        <f t="shared" si="1"/>
        <v>0.7630979498861048</v>
      </c>
      <c r="L12" s="17">
        <v>64</v>
      </c>
      <c r="M12" s="18">
        <f t="shared" si="2"/>
        <v>0.72892938496583148</v>
      </c>
      <c r="N12" s="6">
        <f t="shared" si="3"/>
        <v>7.3245167853509665</v>
      </c>
      <c r="O12" s="6">
        <f t="shared" si="4"/>
        <v>7.3245167853509665</v>
      </c>
      <c r="P12" s="88"/>
      <c r="AA12" s="8"/>
      <c r="AB12" s="8"/>
      <c r="AC12" s="8"/>
      <c r="AD12" s="8"/>
    </row>
    <row r="13" spans="1:31" x14ac:dyDescent="0.2">
      <c r="A13" s="5" t="s">
        <v>185</v>
      </c>
      <c r="B13" s="5" t="s">
        <v>24</v>
      </c>
      <c r="C13" s="5">
        <v>0</v>
      </c>
      <c r="D13" s="15">
        <v>8300</v>
      </c>
      <c r="E13" s="15">
        <v>8379</v>
      </c>
      <c r="F13" s="15">
        <v>8364</v>
      </c>
      <c r="G13" s="22">
        <v>22112</v>
      </c>
      <c r="H13" s="23">
        <v>798</v>
      </c>
      <c r="I13" s="23">
        <v>798</v>
      </c>
      <c r="J13" s="17">
        <f t="shared" si="0"/>
        <v>64</v>
      </c>
      <c r="K13" s="18">
        <f t="shared" si="1"/>
        <v>0.77108433734939763</v>
      </c>
      <c r="L13" s="17">
        <v>18</v>
      </c>
      <c r="M13" s="18">
        <f t="shared" si="2"/>
        <v>0.21686746987951808</v>
      </c>
      <c r="N13" s="6">
        <f t="shared" si="3"/>
        <v>9.5408895265423244</v>
      </c>
      <c r="O13" s="6">
        <f t="shared" si="4"/>
        <v>9.5408895265423244</v>
      </c>
      <c r="P13" s="88"/>
      <c r="AA13" s="8"/>
      <c r="AB13" s="8"/>
      <c r="AC13" s="8"/>
      <c r="AD13" s="24"/>
    </row>
    <row r="14" spans="1:31" x14ac:dyDescent="0.2">
      <c r="A14" s="5" t="s">
        <v>185</v>
      </c>
      <c r="B14" s="5" t="s">
        <v>17</v>
      </c>
      <c r="C14" s="5">
        <v>0</v>
      </c>
      <c r="D14" s="5">
        <v>8500</v>
      </c>
      <c r="E14" s="5">
        <v>8483</v>
      </c>
      <c r="F14" s="5">
        <v>8518</v>
      </c>
      <c r="G14" s="22">
        <v>22113</v>
      </c>
      <c r="H14" s="16">
        <v>628</v>
      </c>
      <c r="I14" s="16">
        <v>628</v>
      </c>
      <c r="J14" s="17">
        <f t="shared" si="0"/>
        <v>18</v>
      </c>
      <c r="K14" s="18">
        <f t="shared" si="1"/>
        <v>0.21176470588235294</v>
      </c>
      <c r="L14" s="17">
        <v>135</v>
      </c>
      <c r="M14" s="18">
        <f t="shared" si="2"/>
        <v>1.588235294117647</v>
      </c>
      <c r="N14" s="6">
        <f t="shared" si="3"/>
        <v>7.3726226813806051</v>
      </c>
      <c r="O14" s="6">
        <f t="shared" si="4"/>
        <v>7.3726226813806051</v>
      </c>
      <c r="P14" s="88"/>
      <c r="AA14" s="8"/>
      <c r="AB14" s="8"/>
      <c r="AC14" s="8"/>
    </row>
    <row r="15" spans="1:31" x14ac:dyDescent="0.2">
      <c r="A15" s="5" t="s">
        <v>185</v>
      </c>
      <c r="B15" s="5" t="s">
        <v>14</v>
      </c>
      <c r="C15" s="5">
        <v>0</v>
      </c>
      <c r="D15" s="15">
        <v>8799</v>
      </c>
      <c r="E15" s="15">
        <v>8881</v>
      </c>
      <c r="F15" s="15">
        <v>8934</v>
      </c>
      <c r="G15" s="22">
        <v>22114</v>
      </c>
      <c r="H15" s="23">
        <v>227</v>
      </c>
      <c r="I15" s="23">
        <v>0</v>
      </c>
      <c r="J15" s="17">
        <f t="shared" si="0"/>
        <v>135</v>
      </c>
      <c r="K15" s="18">
        <f t="shared" si="1"/>
        <v>1.5342652574156155</v>
      </c>
      <c r="L15" s="17">
        <v>29</v>
      </c>
      <c r="M15" s="18">
        <f t="shared" si="2"/>
        <v>0.32958290714853961</v>
      </c>
      <c r="N15" s="6">
        <f t="shared" si="3"/>
        <v>2.5408551600626819</v>
      </c>
      <c r="O15" s="6">
        <f t="shared" si="4"/>
        <v>0</v>
      </c>
      <c r="P15" s="88"/>
      <c r="AA15" s="8"/>
      <c r="AB15" s="8"/>
      <c r="AC15" s="8"/>
    </row>
    <row r="16" spans="1:31" x14ac:dyDescent="0.2">
      <c r="A16" s="5" t="s">
        <v>185</v>
      </c>
      <c r="B16" s="5" t="s">
        <v>125</v>
      </c>
      <c r="C16" s="5">
        <v>0</v>
      </c>
      <c r="D16" s="15">
        <v>8895</v>
      </c>
      <c r="E16" s="15">
        <v>8882</v>
      </c>
      <c r="F16" s="15">
        <v>8924</v>
      </c>
      <c r="G16" s="22">
        <v>22115</v>
      </c>
      <c r="H16" s="23">
        <v>131</v>
      </c>
      <c r="I16" s="23">
        <v>0</v>
      </c>
      <c r="J16" s="17">
        <f t="shared" si="0"/>
        <v>29</v>
      </c>
      <c r="K16" s="18">
        <f t="shared" si="1"/>
        <v>0.32602585722315908</v>
      </c>
      <c r="L16" s="17">
        <v>17</v>
      </c>
      <c r="M16" s="18">
        <f t="shared" si="2"/>
        <v>0.1911186059584036</v>
      </c>
      <c r="N16" s="6">
        <f t="shared" si="3"/>
        <v>1.4679515912147021</v>
      </c>
      <c r="O16" s="6">
        <f t="shared" si="4"/>
        <v>0</v>
      </c>
      <c r="P16" s="88"/>
      <c r="AA16" s="8"/>
      <c r="AB16" s="8"/>
      <c r="AC16" s="8"/>
    </row>
    <row r="17" spans="1:29" x14ac:dyDescent="0.2">
      <c r="A17" s="5" t="s">
        <v>185</v>
      </c>
      <c r="B17" s="5" t="s">
        <v>28</v>
      </c>
      <c r="C17" s="5">
        <v>0</v>
      </c>
      <c r="D17" s="15">
        <v>8400</v>
      </c>
      <c r="E17" s="15">
        <v>8379</v>
      </c>
      <c r="F17" s="15">
        <v>8417</v>
      </c>
      <c r="G17" s="22">
        <v>22116</v>
      </c>
      <c r="H17" s="23">
        <v>527</v>
      </c>
      <c r="I17" s="23">
        <v>0</v>
      </c>
      <c r="J17" s="17">
        <f t="shared" si="0"/>
        <v>17</v>
      </c>
      <c r="K17" s="18">
        <f t="shared" si="1"/>
        <v>0.20238095238095238</v>
      </c>
      <c r="L17" s="17">
        <v>115</v>
      </c>
      <c r="M17" s="18">
        <f t="shared" si="2"/>
        <v>1.3690476190476191</v>
      </c>
      <c r="N17" s="6">
        <f t="shared" si="3"/>
        <v>6.2611381727456337</v>
      </c>
      <c r="O17" s="6">
        <f t="shared" si="4"/>
        <v>0</v>
      </c>
      <c r="P17" s="88"/>
      <c r="AA17" s="8"/>
      <c r="AB17" s="8"/>
      <c r="AC17" s="8"/>
    </row>
    <row r="18" spans="1:29" x14ac:dyDescent="0.2">
      <c r="A18" s="5" t="s">
        <v>185</v>
      </c>
      <c r="B18" s="5" t="s">
        <v>27</v>
      </c>
      <c r="C18" s="5">
        <v>0</v>
      </c>
      <c r="D18" s="5">
        <v>8200</v>
      </c>
      <c r="E18" s="5">
        <v>8281</v>
      </c>
      <c r="F18" s="5">
        <v>8315</v>
      </c>
      <c r="G18" s="22">
        <v>22117</v>
      </c>
      <c r="H18" s="16">
        <v>735</v>
      </c>
      <c r="I18" s="16">
        <v>0</v>
      </c>
      <c r="J18" s="17">
        <f t="shared" si="0"/>
        <v>115</v>
      </c>
      <c r="K18" s="18">
        <f t="shared" si="1"/>
        <v>1.4024390243902438</v>
      </c>
      <c r="L18" s="17">
        <v>63</v>
      </c>
      <c r="M18" s="18">
        <f t="shared" si="2"/>
        <v>0.76829268292682928</v>
      </c>
      <c r="N18" s="6">
        <f t="shared" si="3"/>
        <v>8.8394467829224279</v>
      </c>
      <c r="O18" s="6">
        <f t="shared" si="4"/>
        <v>0</v>
      </c>
      <c r="P18" s="88"/>
      <c r="AA18" s="8"/>
      <c r="AB18" s="8"/>
      <c r="AC18" s="8"/>
    </row>
    <row r="19" spans="1:29" x14ac:dyDescent="0.2">
      <c r="A19" s="5" t="s">
        <v>185</v>
      </c>
      <c r="B19" s="5" t="s">
        <v>136</v>
      </c>
      <c r="C19" s="5">
        <v>0</v>
      </c>
      <c r="D19" s="5">
        <v>8895</v>
      </c>
      <c r="E19" s="5">
        <v>8869</v>
      </c>
      <c r="F19" s="5">
        <v>8958</v>
      </c>
      <c r="G19" s="22">
        <v>22118</v>
      </c>
      <c r="H19" s="16">
        <v>570</v>
      </c>
      <c r="I19" s="16">
        <v>0</v>
      </c>
      <c r="J19" s="17">
        <f t="shared" si="0"/>
        <v>63</v>
      </c>
      <c r="K19" s="18">
        <f t="shared" si="1"/>
        <v>0.70826306913996628</v>
      </c>
      <c r="L19" s="17">
        <v>19</v>
      </c>
      <c r="M19" s="18">
        <f t="shared" si="2"/>
        <v>0.21360314783586284</v>
      </c>
      <c r="N19" s="6">
        <f t="shared" si="3"/>
        <v>6.3630274614869391</v>
      </c>
      <c r="O19" s="6">
        <f t="shared" si="4"/>
        <v>0</v>
      </c>
      <c r="P19" s="88"/>
      <c r="AA19" s="8"/>
      <c r="AB19" s="8"/>
      <c r="AC19" s="8"/>
    </row>
    <row r="20" spans="1:29" x14ac:dyDescent="0.2">
      <c r="A20" s="5" t="s">
        <v>185</v>
      </c>
      <c r="B20" s="5" t="s">
        <v>16</v>
      </c>
      <c r="C20" s="5">
        <v>0</v>
      </c>
      <c r="D20" s="5">
        <v>8895</v>
      </c>
      <c r="E20" s="5">
        <v>8972</v>
      </c>
      <c r="F20" s="5">
        <v>8876</v>
      </c>
      <c r="G20" s="22">
        <v>22119</v>
      </c>
      <c r="H20" s="16">
        <v>169</v>
      </c>
      <c r="I20" s="16">
        <v>0</v>
      </c>
      <c r="J20" s="17">
        <f t="shared" si="0"/>
        <v>-19</v>
      </c>
      <c r="K20" s="18">
        <f t="shared" si="1"/>
        <v>-0.21360314783586284</v>
      </c>
      <c r="L20" s="17">
        <v>54</v>
      </c>
      <c r="M20" s="18">
        <f t="shared" si="2"/>
        <v>0.60708263069139967</v>
      </c>
      <c r="N20" s="6">
        <f t="shared" si="3"/>
        <v>1.9040108156827398</v>
      </c>
      <c r="O20" s="6">
        <f t="shared" si="4"/>
        <v>0</v>
      </c>
      <c r="P20" s="88"/>
      <c r="AA20" s="8"/>
      <c r="AB20" s="8"/>
      <c r="AC20" s="8"/>
    </row>
    <row r="21" spans="1:29" x14ac:dyDescent="0.2">
      <c r="A21" s="5" t="s">
        <v>185</v>
      </c>
      <c r="B21" s="5" t="s">
        <v>18</v>
      </c>
      <c r="C21" s="5">
        <v>0</v>
      </c>
      <c r="D21" s="5">
        <v>8895</v>
      </c>
      <c r="E21" s="5">
        <v>8874</v>
      </c>
      <c r="F21" s="5">
        <v>8949</v>
      </c>
      <c r="G21" s="22">
        <v>22120</v>
      </c>
      <c r="H21" s="16">
        <v>237</v>
      </c>
      <c r="I21" s="16">
        <v>0</v>
      </c>
      <c r="J21" s="17">
        <f t="shared" si="0"/>
        <v>54</v>
      </c>
      <c r="K21" s="18">
        <f t="shared" si="1"/>
        <v>0.60708263069139967</v>
      </c>
      <c r="L21" s="17">
        <v>72</v>
      </c>
      <c r="M21" s="18">
        <f t="shared" si="2"/>
        <v>0.8094435075885329</v>
      </c>
      <c r="N21" s="6">
        <f t="shared" si="3"/>
        <v>2.6483405967147169</v>
      </c>
      <c r="O21" s="6">
        <f t="shared" si="4"/>
        <v>0</v>
      </c>
      <c r="P21" s="88"/>
      <c r="AA21" s="8"/>
      <c r="AB21" s="8"/>
      <c r="AC21" s="8"/>
    </row>
    <row r="22" spans="1:29" x14ac:dyDescent="0.2">
      <c r="A22" s="80" t="s">
        <v>185</v>
      </c>
      <c r="B22" s="80" t="s">
        <v>133</v>
      </c>
      <c r="C22" s="80">
        <v>0</v>
      </c>
      <c r="D22" s="80">
        <v>8600</v>
      </c>
      <c r="E22" s="80">
        <v>8590</v>
      </c>
      <c r="F22" s="80">
        <v>8528</v>
      </c>
      <c r="G22" s="81">
        <v>2251</v>
      </c>
      <c r="H22" s="80">
        <v>73</v>
      </c>
      <c r="I22" s="80">
        <v>0</v>
      </c>
      <c r="J22" s="78">
        <f t="shared" si="0"/>
        <v>-72</v>
      </c>
      <c r="K22" s="77">
        <f t="shared" si="1"/>
        <v>-0.83720930232558144</v>
      </c>
      <c r="L22" s="78">
        <v>14</v>
      </c>
      <c r="M22" s="77">
        <f t="shared" si="2"/>
        <v>0.16279069767441862</v>
      </c>
      <c r="N22" s="79">
        <f t="shared" si="3"/>
        <v>0.85600375234521575</v>
      </c>
      <c r="O22" s="79">
        <f t="shared" si="4"/>
        <v>0</v>
      </c>
      <c r="P22" s="88"/>
      <c r="AA22" s="8"/>
      <c r="AB22" s="8"/>
    </row>
    <row r="23" spans="1:29" x14ac:dyDescent="0.2">
      <c r="A23" s="5" t="s">
        <v>185</v>
      </c>
      <c r="B23" s="5" t="s">
        <v>18</v>
      </c>
      <c r="C23" s="5">
        <v>237</v>
      </c>
      <c r="D23" s="5">
        <v>8200</v>
      </c>
      <c r="E23" s="5">
        <v>7952</v>
      </c>
      <c r="F23" s="5">
        <v>8214</v>
      </c>
      <c r="G23" s="22">
        <v>2252</v>
      </c>
      <c r="H23" s="16">
        <v>430</v>
      </c>
      <c r="I23" s="16">
        <v>0</v>
      </c>
      <c r="J23" s="17">
        <f t="shared" si="0"/>
        <v>14</v>
      </c>
      <c r="K23" s="18">
        <f t="shared" si="1"/>
        <v>0.17073170731707318</v>
      </c>
      <c r="L23" s="17">
        <v>39</v>
      </c>
      <c r="M23" s="18">
        <f t="shared" si="2"/>
        <v>0.47560975609756095</v>
      </c>
      <c r="N23" s="6">
        <f t="shared" si="3"/>
        <v>5.2349646944241535</v>
      </c>
      <c r="O23" s="6">
        <f t="shared" si="4"/>
        <v>0</v>
      </c>
      <c r="P23" s="88"/>
      <c r="AA23" s="8"/>
      <c r="AB23" s="8"/>
    </row>
    <row r="24" spans="1:29" x14ac:dyDescent="0.2">
      <c r="A24" s="5" t="s">
        <v>185</v>
      </c>
      <c r="B24" s="5" t="s">
        <v>25</v>
      </c>
      <c r="C24" s="5">
        <v>0</v>
      </c>
      <c r="D24" s="5">
        <v>8600</v>
      </c>
      <c r="E24" s="5">
        <v>8583</v>
      </c>
      <c r="F24" s="5">
        <v>8639</v>
      </c>
      <c r="G24" s="22">
        <v>2253</v>
      </c>
      <c r="H24" s="16">
        <v>406</v>
      </c>
      <c r="I24" s="16">
        <v>0</v>
      </c>
      <c r="J24" s="17">
        <f t="shared" si="0"/>
        <v>39</v>
      </c>
      <c r="K24" s="18">
        <f t="shared" si="1"/>
        <v>0.45348837209302323</v>
      </c>
      <c r="L24" s="17">
        <v>13</v>
      </c>
      <c r="M24" s="18">
        <f t="shared" si="2"/>
        <v>0.15116279069767441</v>
      </c>
      <c r="N24" s="6">
        <f t="shared" si="3"/>
        <v>4.6996180113439054</v>
      </c>
      <c r="O24" s="6">
        <f t="shared" si="4"/>
        <v>0</v>
      </c>
      <c r="P24" s="88"/>
      <c r="AA24" s="8"/>
      <c r="AB24" s="8"/>
    </row>
    <row r="25" spans="1:29" x14ac:dyDescent="0.2">
      <c r="A25" s="5" t="s">
        <v>185</v>
      </c>
      <c r="B25" s="5" t="s">
        <v>24</v>
      </c>
      <c r="C25" s="5">
        <v>0</v>
      </c>
      <c r="D25" s="5">
        <v>8848</v>
      </c>
      <c r="E25" s="5">
        <v>8832</v>
      </c>
      <c r="F25" s="5">
        <v>8861</v>
      </c>
      <c r="G25" s="22">
        <v>2255</v>
      </c>
      <c r="H25" s="16">
        <v>208</v>
      </c>
      <c r="I25" s="16">
        <v>0</v>
      </c>
      <c r="J25" s="17">
        <f t="shared" si="0"/>
        <v>13</v>
      </c>
      <c r="K25" s="18">
        <f t="shared" si="1"/>
        <v>0.14692585895117541</v>
      </c>
      <c r="L25" s="17">
        <v>83</v>
      </c>
      <c r="M25" s="18">
        <f t="shared" si="2"/>
        <v>0.93806509945750449</v>
      </c>
      <c r="N25" s="6">
        <f t="shared" si="3"/>
        <v>2.3473648572395893</v>
      </c>
      <c r="O25" s="6">
        <f t="shared" si="4"/>
        <v>0</v>
      </c>
      <c r="P25" s="88"/>
      <c r="AA25" s="8"/>
      <c r="AB25" s="8"/>
    </row>
    <row r="26" spans="1:29" x14ac:dyDescent="0.2">
      <c r="A26" s="5" t="s">
        <v>185</v>
      </c>
      <c r="B26" s="5" t="s">
        <v>15</v>
      </c>
      <c r="C26" s="5">
        <v>0</v>
      </c>
      <c r="D26" s="5">
        <v>8500</v>
      </c>
      <c r="E26" s="5">
        <v>8478</v>
      </c>
      <c r="F26" s="5">
        <v>8417</v>
      </c>
      <c r="G26" s="22">
        <v>2256</v>
      </c>
      <c r="H26" s="16">
        <v>1852</v>
      </c>
      <c r="I26" s="16">
        <v>0</v>
      </c>
      <c r="J26" s="17">
        <f t="shared" si="0"/>
        <v>-83</v>
      </c>
      <c r="K26" s="18">
        <f t="shared" si="1"/>
        <v>-0.97647058823529409</v>
      </c>
      <c r="L26" s="17">
        <v>33</v>
      </c>
      <c r="M26" s="18">
        <f t="shared" si="2"/>
        <v>0.38823529411764707</v>
      </c>
      <c r="N26" s="6">
        <f t="shared" si="3"/>
        <v>22.003088986574788</v>
      </c>
      <c r="O26" s="6">
        <f t="shared" si="4"/>
        <v>0</v>
      </c>
      <c r="P26" s="88"/>
      <c r="AA26" s="8"/>
      <c r="AB26" s="8"/>
    </row>
    <row r="27" spans="1:29" x14ac:dyDescent="0.2">
      <c r="A27" s="5" t="s">
        <v>185</v>
      </c>
      <c r="B27" s="5" t="s">
        <v>134</v>
      </c>
      <c r="C27" s="5">
        <v>0</v>
      </c>
      <c r="D27" s="5">
        <v>8500</v>
      </c>
      <c r="E27" s="5">
        <v>8571</v>
      </c>
      <c r="F27" s="5">
        <v>8533</v>
      </c>
      <c r="G27" s="22">
        <v>2257</v>
      </c>
      <c r="H27" s="16">
        <v>309</v>
      </c>
      <c r="I27" s="16">
        <v>0</v>
      </c>
      <c r="J27" s="17">
        <f t="shared" si="0"/>
        <v>33</v>
      </c>
      <c r="K27" s="18">
        <f t="shared" si="1"/>
        <v>0.38823529411764707</v>
      </c>
      <c r="L27" s="17">
        <v>36</v>
      </c>
      <c r="M27" s="18">
        <f t="shared" si="2"/>
        <v>0.42352941176470588</v>
      </c>
      <c r="N27" s="6">
        <f t="shared" si="3"/>
        <v>3.6212352045001759</v>
      </c>
      <c r="O27" s="6">
        <f t="shared" si="4"/>
        <v>0</v>
      </c>
      <c r="P27" s="88"/>
      <c r="AA27" s="8"/>
      <c r="AB27" s="8"/>
    </row>
    <row r="28" spans="1:29" x14ac:dyDescent="0.2">
      <c r="A28" s="5" t="s">
        <v>185</v>
      </c>
      <c r="B28" s="5" t="s">
        <v>14</v>
      </c>
      <c r="C28" s="5">
        <v>227</v>
      </c>
      <c r="D28" s="5">
        <v>8550</v>
      </c>
      <c r="E28" s="5">
        <v>8318</v>
      </c>
      <c r="F28" s="5">
        <v>8586</v>
      </c>
      <c r="G28" s="22">
        <v>2258</v>
      </c>
      <c r="H28" s="16">
        <v>343</v>
      </c>
      <c r="I28" s="16">
        <v>343</v>
      </c>
      <c r="J28" s="17">
        <f t="shared" si="0"/>
        <v>36</v>
      </c>
      <c r="K28" s="18">
        <f t="shared" si="1"/>
        <v>0.42105263157894735</v>
      </c>
      <c r="L28" s="17">
        <v>9</v>
      </c>
      <c r="M28" s="18">
        <f t="shared" si="2"/>
        <v>0.10526315789473684</v>
      </c>
      <c r="N28" s="6">
        <f t="shared" si="3"/>
        <v>3.9948753785231772</v>
      </c>
      <c r="O28" s="6">
        <f t="shared" si="4"/>
        <v>3.9948753785231772</v>
      </c>
      <c r="P28" s="88"/>
      <c r="AA28" s="8"/>
      <c r="AB28" s="8"/>
    </row>
    <row r="29" spans="1:29" x14ac:dyDescent="0.2">
      <c r="A29" s="5" t="s">
        <v>185</v>
      </c>
      <c r="B29" s="5" t="s">
        <v>125</v>
      </c>
      <c r="C29" s="5">
        <v>131</v>
      </c>
      <c r="D29" s="5">
        <v>8050</v>
      </c>
      <c r="E29" s="5">
        <v>7899</v>
      </c>
      <c r="F29" s="5">
        <v>8059</v>
      </c>
      <c r="G29" s="22">
        <v>2259</v>
      </c>
      <c r="H29" s="16">
        <v>483</v>
      </c>
      <c r="I29" s="16">
        <v>483</v>
      </c>
      <c r="J29" s="17">
        <f t="shared" si="0"/>
        <v>9</v>
      </c>
      <c r="K29" s="18">
        <f t="shared" si="1"/>
        <v>0.11180124223602485</v>
      </c>
      <c r="L29" s="17">
        <v>31</v>
      </c>
      <c r="M29" s="18">
        <f t="shared" si="2"/>
        <v>0.38509316770186336</v>
      </c>
      <c r="N29" s="6">
        <f t="shared" si="3"/>
        <v>5.9932994168010918</v>
      </c>
      <c r="O29" s="6">
        <f t="shared" si="4"/>
        <v>5.9932994168010918</v>
      </c>
      <c r="P29" s="88"/>
      <c r="AA29" s="8"/>
      <c r="AB29" s="8"/>
    </row>
    <row r="30" spans="1:29" x14ac:dyDescent="0.2">
      <c r="A30" s="5" t="s">
        <v>185</v>
      </c>
      <c r="B30" s="5" t="s">
        <v>136</v>
      </c>
      <c r="C30" s="5">
        <v>570</v>
      </c>
      <c r="D30" s="5">
        <v>8100</v>
      </c>
      <c r="E30" s="5">
        <v>7595</v>
      </c>
      <c r="F30" s="5">
        <v>8131</v>
      </c>
      <c r="G30" s="22">
        <v>2260</v>
      </c>
      <c r="H30" s="16">
        <v>546</v>
      </c>
      <c r="I30" s="16">
        <v>546</v>
      </c>
      <c r="J30" s="17">
        <f t="shared" si="0"/>
        <v>31</v>
      </c>
      <c r="K30" s="18">
        <f t="shared" si="1"/>
        <v>0.38271604938271603</v>
      </c>
      <c r="L30" s="17">
        <v>558</v>
      </c>
      <c r="M30" s="18">
        <f t="shared" si="2"/>
        <v>6.8888888888888893</v>
      </c>
      <c r="N30" s="6">
        <f t="shared" si="3"/>
        <v>6.7150412003443609</v>
      </c>
      <c r="O30" s="6">
        <f t="shared" si="4"/>
        <v>6.7150412003443609</v>
      </c>
      <c r="P30" s="88"/>
      <c r="AA30" s="8"/>
      <c r="AB30" s="8"/>
    </row>
    <row r="31" spans="1:29" x14ac:dyDescent="0.2">
      <c r="A31" s="5" t="s">
        <v>185</v>
      </c>
      <c r="B31" s="5" t="s">
        <v>28</v>
      </c>
      <c r="C31" s="5">
        <v>527</v>
      </c>
      <c r="D31" s="5">
        <v>7650</v>
      </c>
      <c r="E31" s="5">
        <v>7115</v>
      </c>
      <c r="F31" s="5">
        <v>7092</v>
      </c>
      <c r="G31" s="22">
        <v>2261</v>
      </c>
      <c r="H31" s="16">
        <v>343</v>
      </c>
      <c r="I31" s="16">
        <v>0</v>
      </c>
      <c r="J31" s="17">
        <f t="shared" si="0"/>
        <v>-558</v>
      </c>
      <c r="K31" s="18">
        <f t="shared" si="1"/>
        <v>-7.2941176470588234</v>
      </c>
      <c r="L31" s="17">
        <v>95</v>
      </c>
      <c r="M31" s="18">
        <f t="shared" si="2"/>
        <v>1.2418300653594772</v>
      </c>
      <c r="N31" s="6">
        <f t="shared" si="3"/>
        <v>4.8364354201917656</v>
      </c>
      <c r="O31" s="6">
        <f t="shared" si="4"/>
        <v>0</v>
      </c>
      <c r="P31" s="88"/>
      <c r="AA31" s="8"/>
      <c r="AB31" s="8"/>
    </row>
    <row r="32" spans="1:29" x14ac:dyDescent="0.2">
      <c r="A32" s="5" t="s">
        <v>185</v>
      </c>
      <c r="B32" s="5" t="s">
        <v>22</v>
      </c>
      <c r="C32" s="5">
        <v>0</v>
      </c>
      <c r="D32" s="5">
        <v>9000</v>
      </c>
      <c r="E32" s="5">
        <v>8981</v>
      </c>
      <c r="F32" s="5">
        <v>8905</v>
      </c>
      <c r="G32" s="22">
        <v>2262</v>
      </c>
      <c r="H32" s="16">
        <v>1117</v>
      </c>
      <c r="I32" s="16">
        <v>0</v>
      </c>
      <c r="J32" s="17">
        <f t="shared" si="0"/>
        <v>-95</v>
      </c>
      <c r="K32" s="18">
        <f t="shared" si="1"/>
        <v>-1.0555555555555556</v>
      </c>
      <c r="L32" s="17">
        <v>25</v>
      </c>
      <c r="M32" s="18">
        <f t="shared" si="2"/>
        <v>0.27777777777777779</v>
      </c>
      <c r="N32" s="6">
        <f t="shared" si="3"/>
        <v>12.543514879281304</v>
      </c>
      <c r="O32" s="6">
        <f t="shared" si="4"/>
        <v>0</v>
      </c>
      <c r="P32" s="88"/>
      <c r="AA32" s="8"/>
      <c r="AB32" s="8"/>
    </row>
    <row r="33" spans="1:30" x14ac:dyDescent="0.2">
      <c r="A33" s="5" t="s">
        <v>185</v>
      </c>
      <c r="B33" s="5" t="s">
        <v>135</v>
      </c>
      <c r="C33" s="5">
        <v>667</v>
      </c>
      <c r="D33" s="5">
        <v>8300</v>
      </c>
      <c r="E33" s="5">
        <v>7627</v>
      </c>
      <c r="F33" s="5">
        <v>8325</v>
      </c>
      <c r="G33" s="22">
        <v>2263</v>
      </c>
      <c r="H33" s="16">
        <v>387</v>
      </c>
      <c r="I33" s="16">
        <v>387</v>
      </c>
      <c r="J33" s="17">
        <f t="shared" si="0"/>
        <v>25</v>
      </c>
      <c r="K33" s="18">
        <f t="shared" si="1"/>
        <v>0.30120481927710846</v>
      </c>
      <c r="L33" s="17">
        <v>267</v>
      </c>
      <c r="M33" s="18">
        <f t="shared" si="2"/>
        <v>3.2168674698795181</v>
      </c>
      <c r="N33" s="6">
        <f t="shared" si="3"/>
        <v>4.6486486486486482</v>
      </c>
      <c r="O33" s="6">
        <f t="shared" si="4"/>
        <v>4.6486486486486482</v>
      </c>
      <c r="P33" s="88"/>
      <c r="AA33" s="8"/>
      <c r="AB33" s="8"/>
    </row>
    <row r="34" spans="1:30" x14ac:dyDescent="0.2">
      <c r="A34" s="5" t="s">
        <v>185</v>
      </c>
      <c r="B34" s="5" t="s">
        <v>132</v>
      </c>
      <c r="C34" s="5">
        <v>0</v>
      </c>
      <c r="D34" s="5">
        <v>8848</v>
      </c>
      <c r="E34" s="5">
        <v>8545</v>
      </c>
      <c r="F34" s="5">
        <v>8581</v>
      </c>
      <c r="G34" s="22">
        <v>2264</v>
      </c>
      <c r="H34" s="16">
        <v>198</v>
      </c>
      <c r="I34" s="16">
        <v>0</v>
      </c>
      <c r="J34" s="17">
        <f t="shared" si="0"/>
        <v>-267</v>
      </c>
      <c r="K34" s="18">
        <f t="shared" si="1"/>
        <v>-3.017631103074141</v>
      </c>
      <c r="L34" s="17">
        <v>30</v>
      </c>
      <c r="M34" s="18">
        <f t="shared" si="2"/>
        <v>0.33905967450271246</v>
      </c>
      <c r="N34" s="6">
        <f t="shared" si="3"/>
        <v>2.3074233772287611</v>
      </c>
      <c r="O34" s="6">
        <f t="shared" si="4"/>
        <v>0</v>
      </c>
      <c r="P34" s="88"/>
      <c r="AA34" s="8"/>
      <c r="AB34" s="8"/>
    </row>
    <row r="35" spans="1:30" x14ac:dyDescent="0.2">
      <c r="A35" s="5" t="s">
        <v>185</v>
      </c>
      <c r="B35" s="5" t="s">
        <v>27</v>
      </c>
      <c r="C35" s="5">
        <v>735</v>
      </c>
      <c r="D35" s="5">
        <v>8150</v>
      </c>
      <c r="E35" s="5">
        <v>7404</v>
      </c>
      <c r="F35" s="5">
        <v>8180</v>
      </c>
      <c r="G35" s="22">
        <v>2265</v>
      </c>
      <c r="H35" s="16">
        <v>280</v>
      </c>
      <c r="I35" s="16">
        <v>280</v>
      </c>
      <c r="J35" s="17">
        <f t="shared" si="0"/>
        <v>30</v>
      </c>
      <c r="K35" s="18">
        <f t="shared" si="1"/>
        <v>0.36809815950920244</v>
      </c>
      <c r="L35" s="17">
        <v>80</v>
      </c>
      <c r="M35" s="18">
        <f t="shared" si="2"/>
        <v>0.98159509202453987</v>
      </c>
      <c r="N35" s="6">
        <f t="shared" si="3"/>
        <v>3.4229828850855748</v>
      </c>
      <c r="O35" s="6">
        <f t="shared" si="4"/>
        <v>3.4229828850855748</v>
      </c>
      <c r="P35" s="88"/>
      <c r="AA35" s="8"/>
      <c r="AB35" s="8"/>
    </row>
    <row r="36" spans="1:30" x14ac:dyDescent="0.2">
      <c r="A36" s="5" t="s">
        <v>185</v>
      </c>
      <c r="B36" s="5" t="s">
        <v>21</v>
      </c>
      <c r="C36" s="5">
        <v>0</v>
      </c>
      <c r="D36" s="5">
        <v>8700</v>
      </c>
      <c r="E36" s="5">
        <v>8721</v>
      </c>
      <c r="F36" s="5">
        <v>8620</v>
      </c>
      <c r="G36" s="22">
        <v>2266</v>
      </c>
      <c r="H36" s="16">
        <v>546</v>
      </c>
      <c r="I36" s="16">
        <v>0</v>
      </c>
      <c r="J36" s="17">
        <f t="shared" si="0"/>
        <v>-80</v>
      </c>
      <c r="K36" s="18">
        <f t="shared" si="1"/>
        <v>-0.91954022988505746</v>
      </c>
      <c r="L36" s="17">
        <v>99</v>
      </c>
      <c r="M36" s="18">
        <f t="shared" si="2"/>
        <v>1.1379310344827587</v>
      </c>
      <c r="N36" s="6">
        <f t="shared" si="3"/>
        <v>6.3341067285382833</v>
      </c>
      <c r="O36" s="6">
        <f t="shared" si="4"/>
        <v>0</v>
      </c>
      <c r="P36" s="88"/>
      <c r="AA36" s="8"/>
      <c r="AB36" s="8"/>
    </row>
    <row r="37" spans="1:30" x14ac:dyDescent="0.2">
      <c r="A37" s="5" t="s">
        <v>185</v>
      </c>
      <c r="B37" s="5" t="s">
        <v>16</v>
      </c>
      <c r="C37" s="5">
        <v>169</v>
      </c>
      <c r="D37" s="5">
        <v>7500</v>
      </c>
      <c r="E37" s="5">
        <v>7281</v>
      </c>
      <c r="F37" s="5">
        <v>7401</v>
      </c>
      <c r="G37" s="22">
        <v>2267</v>
      </c>
      <c r="H37" s="16">
        <v>227</v>
      </c>
      <c r="I37" s="16">
        <v>227</v>
      </c>
      <c r="J37" s="17">
        <f t="shared" si="0"/>
        <v>-99</v>
      </c>
      <c r="K37" s="18">
        <f t="shared" si="1"/>
        <v>-1.32</v>
      </c>
      <c r="L37" s="17"/>
      <c r="M37" s="18">
        <f t="shared" si="2"/>
        <v>0</v>
      </c>
      <c r="N37" s="6">
        <f t="shared" si="3"/>
        <v>3.0671530874206185</v>
      </c>
      <c r="O37" s="6">
        <f t="shared" si="4"/>
        <v>3.0671530874206185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6468</v>
      </c>
      <c r="D38" s="30">
        <f t="shared" ref="D38:F38" si="5">SUM(D3:D37)</f>
        <v>297971</v>
      </c>
      <c r="E38" s="30">
        <f t="shared" si="5"/>
        <v>291577</v>
      </c>
      <c r="F38" s="30">
        <f t="shared" si="5"/>
        <v>297985</v>
      </c>
      <c r="G38" s="31"/>
      <c r="H38" s="30">
        <f t="shared" ref="H38:I38" si="6">SUM(H3:H37)</f>
        <v>16301</v>
      </c>
      <c r="I38" s="30">
        <f t="shared" si="6"/>
        <v>7556</v>
      </c>
      <c r="J38" s="32"/>
      <c r="K38" s="33">
        <f t="shared" si="1"/>
        <v>0</v>
      </c>
      <c r="L38" s="30">
        <f>SUM(L3:L37)</f>
        <v>2445</v>
      </c>
      <c r="M38" s="33">
        <f t="shared" si="2"/>
        <v>0.82054965080494413</v>
      </c>
      <c r="N38" s="33">
        <f t="shared" si="3"/>
        <v>5.4704095843750524</v>
      </c>
      <c r="O38" s="33">
        <f t="shared" si="4"/>
        <v>2.5356981056093426</v>
      </c>
      <c r="P38" s="88"/>
    </row>
    <row r="39" spans="1:30" x14ac:dyDescent="0.2">
      <c r="A39" s="5" t="s">
        <v>185</v>
      </c>
      <c r="B39" s="5" t="s">
        <v>145</v>
      </c>
      <c r="C39" s="5">
        <v>0</v>
      </c>
      <c r="D39" s="15">
        <v>6600</v>
      </c>
      <c r="E39" s="15">
        <v>6575</v>
      </c>
      <c r="F39" s="15">
        <v>6676</v>
      </c>
      <c r="G39" s="22">
        <v>22501</v>
      </c>
      <c r="H39" s="23">
        <v>609</v>
      </c>
      <c r="I39" s="23">
        <v>0</v>
      </c>
      <c r="J39" s="17">
        <f t="shared" ref="J39:J52" si="7">F39-D39</f>
        <v>76</v>
      </c>
      <c r="K39" s="18">
        <f t="shared" si="1"/>
        <v>1.1515151515151516</v>
      </c>
      <c r="L39" s="17">
        <v>76</v>
      </c>
      <c r="M39" s="18">
        <f t="shared" si="2"/>
        <v>1.1515151515151516</v>
      </c>
      <c r="N39" s="6">
        <f t="shared" si="3"/>
        <v>9.1222288795686026</v>
      </c>
      <c r="O39" s="6">
        <f t="shared" si="4"/>
        <v>0</v>
      </c>
      <c r="P39" s="88" t="s">
        <v>116</v>
      </c>
      <c r="Q39" s="7" t="s">
        <v>117</v>
      </c>
    </row>
    <row r="40" spans="1:30" x14ac:dyDescent="0.2">
      <c r="A40" s="5" t="s">
        <v>185</v>
      </c>
      <c r="B40" s="5" t="s">
        <v>77</v>
      </c>
      <c r="C40" s="5">
        <v>338</v>
      </c>
      <c r="D40" s="15">
        <v>8122</v>
      </c>
      <c r="E40" s="15">
        <v>7762</v>
      </c>
      <c r="F40" s="15">
        <v>8175</v>
      </c>
      <c r="G40" s="22">
        <v>22502</v>
      </c>
      <c r="H40" s="23">
        <v>454</v>
      </c>
      <c r="I40" s="23">
        <v>454</v>
      </c>
      <c r="J40" s="17">
        <f t="shared" si="7"/>
        <v>53</v>
      </c>
      <c r="K40" s="18">
        <f t="shared" si="1"/>
        <v>0.65254863334154145</v>
      </c>
      <c r="L40" s="17">
        <v>53</v>
      </c>
      <c r="M40" s="18">
        <f t="shared" si="2"/>
        <v>0.65254863334154145</v>
      </c>
      <c r="N40" s="6">
        <f t="shared" si="3"/>
        <v>5.5535168195718656</v>
      </c>
      <c r="O40" s="6">
        <f t="shared" si="4"/>
        <v>5.5535168195718656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185</v>
      </c>
      <c r="B41" s="5" t="s">
        <v>169</v>
      </c>
      <c r="C41" s="5">
        <v>0</v>
      </c>
      <c r="D41" s="15">
        <v>7300</v>
      </c>
      <c r="E41" s="15">
        <v>7289</v>
      </c>
      <c r="F41" s="15">
        <v>7266</v>
      </c>
      <c r="G41" s="22">
        <v>22504</v>
      </c>
      <c r="H41" s="23">
        <v>295</v>
      </c>
      <c r="I41" s="23">
        <v>295</v>
      </c>
      <c r="J41" s="17">
        <f t="shared" si="7"/>
        <v>-34</v>
      </c>
      <c r="K41" s="18">
        <f t="shared" si="1"/>
        <v>-0.46575342465753422</v>
      </c>
      <c r="L41" s="17">
        <v>34</v>
      </c>
      <c r="M41" s="18">
        <f t="shared" si="2"/>
        <v>0.46575342465753422</v>
      </c>
      <c r="N41" s="6">
        <f t="shared" si="3"/>
        <v>4.0600055050922101</v>
      </c>
      <c r="O41" s="6">
        <f t="shared" si="4"/>
        <v>4.0600055050922101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185</v>
      </c>
      <c r="B42" s="5" t="s">
        <v>139</v>
      </c>
      <c r="C42" s="5">
        <v>0</v>
      </c>
      <c r="D42" s="15">
        <v>6680</v>
      </c>
      <c r="E42" s="15">
        <v>6754</v>
      </c>
      <c r="F42" s="15">
        <v>6812</v>
      </c>
      <c r="G42" s="22">
        <v>22505</v>
      </c>
      <c r="H42" s="23">
        <v>822</v>
      </c>
      <c r="I42" s="23">
        <v>0</v>
      </c>
      <c r="J42" s="17">
        <f t="shared" si="7"/>
        <v>132</v>
      </c>
      <c r="K42" s="18">
        <f t="shared" si="1"/>
        <v>1.9760479041916168</v>
      </c>
      <c r="L42" s="17">
        <v>132</v>
      </c>
      <c r="M42" s="18">
        <f t="shared" si="2"/>
        <v>1.9760479041916168</v>
      </c>
      <c r="N42" s="6">
        <f t="shared" si="3"/>
        <v>12.066940692894891</v>
      </c>
      <c r="O42" s="6">
        <f t="shared" si="4"/>
        <v>0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185</v>
      </c>
      <c r="B43" s="5" t="s">
        <v>78</v>
      </c>
      <c r="C43" s="5">
        <v>609</v>
      </c>
      <c r="D43" s="15">
        <v>6325</v>
      </c>
      <c r="E43" s="15">
        <v>5662</v>
      </c>
      <c r="F43" s="15">
        <v>6251</v>
      </c>
      <c r="G43" s="22">
        <v>22506</v>
      </c>
      <c r="H43" s="23">
        <v>566</v>
      </c>
      <c r="I43" s="23">
        <v>566</v>
      </c>
      <c r="J43" s="17">
        <f t="shared" si="7"/>
        <v>-74</v>
      </c>
      <c r="K43" s="18">
        <f t="shared" si="1"/>
        <v>-1.1699604743083003</v>
      </c>
      <c r="L43" s="17">
        <v>74</v>
      </c>
      <c r="M43" s="18">
        <f t="shared" si="2"/>
        <v>1.1699604743083003</v>
      </c>
      <c r="N43" s="6">
        <f t="shared" si="3"/>
        <v>9.0545512717965124</v>
      </c>
      <c r="O43" s="6">
        <f t="shared" si="4"/>
        <v>9.0545512717965124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185</v>
      </c>
      <c r="B44" s="5" t="s">
        <v>79</v>
      </c>
      <c r="C44" s="5">
        <v>377</v>
      </c>
      <c r="D44" s="15">
        <v>7000</v>
      </c>
      <c r="E44" s="15">
        <v>6709</v>
      </c>
      <c r="F44" s="15">
        <v>7107</v>
      </c>
      <c r="G44" s="22">
        <v>22507</v>
      </c>
      <c r="H44" s="23">
        <v>735</v>
      </c>
      <c r="I44" s="23">
        <v>735</v>
      </c>
      <c r="J44" s="17">
        <f t="shared" si="7"/>
        <v>107</v>
      </c>
      <c r="K44" s="18">
        <f t="shared" si="1"/>
        <v>1.5285714285714285</v>
      </c>
      <c r="L44" s="17">
        <v>107</v>
      </c>
      <c r="M44" s="18">
        <f t="shared" si="2"/>
        <v>1.5285714285714285</v>
      </c>
      <c r="N44" s="6">
        <f t="shared" si="3"/>
        <v>10.341916420430563</v>
      </c>
      <c r="O44" s="6">
        <f t="shared" si="4"/>
        <v>10.341916420430563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185</v>
      </c>
      <c r="B45" s="5" t="s">
        <v>112</v>
      </c>
      <c r="C45" s="5">
        <v>0</v>
      </c>
      <c r="D45" s="15">
        <v>8702</v>
      </c>
      <c r="E45" s="15">
        <v>8658</v>
      </c>
      <c r="F45" s="15">
        <v>8707</v>
      </c>
      <c r="G45" s="22">
        <v>22508</v>
      </c>
      <c r="H45" s="23">
        <v>97</v>
      </c>
      <c r="I45" s="23">
        <v>0</v>
      </c>
      <c r="J45" s="17">
        <f t="shared" si="7"/>
        <v>5</v>
      </c>
      <c r="K45" s="18">
        <f t="shared" si="1"/>
        <v>5.745805561939784E-2</v>
      </c>
      <c r="L45" s="17">
        <v>5</v>
      </c>
      <c r="M45" s="18">
        <f t="shared" si="2"/>
        <v>5.745805561939784E-2</v>
      </c>
      <c r="N45" s="6">
        <f t="shared" si="3"/>
        <v>1.1140461697484783</v>
      </c>
      <c r="O45" s="6">
        <f t="shared" si="4"/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80" t="s">
        <v>185</v>
      </c>
      <c r="B46" s="80" t="s">
        <v>145</v>
      </c>
      <c r="C46" s="80">
        <v>609</v>
      </c>
      <c r="D46" s="82">
        <v>6000</v>
      </c>
      <c r="E46" s="80">
        <v>5346</v>
      </c>
      <c r="F46" s="82">
        <v>6062</v>
      </c>
      <c r="G46" s="81">
        <v>2501</v>
      </c>
      <c r="H46" s="82">
        <v>590</v>
      </c>
      <c r="I46" s="82">
        <v>590</v>
      </c>
      <c r="J46" s="78">
        <f t="shared" si="7"/>
        <v>62</v>
      </c>
      <c r="K46" s="77">
        <f t="shared" si="1"/>
        <v>1.0333333333333334</v>
      </c>
      <c r="L46" s="78">
        <v>62</v>
      </c>
      <c r="M46" s="77">
        <f t="shared" si="2"/>
        <v>1.0333333333333334</v>
      </c>
      <c r="N46" s="79">
        <f t="shared" si="3"/>
        <v>9.7327614648630814</v>
      </c>
      <c r="O46" s="79">
        <f t="shared" si="4"/>
        <v>9.7327614648630814</v>
      </c>
      <c r="P46" s="88"/>
      <c r="T46" s="8"/>
      <c r="U46" s="8"/>
      <c r="V46" s="8"/>
      <c r="W46" s="8"/>
      <c r="X46" s="8"/>
      <c r="Z46" s="8"/>
      <c r="AA46" s="8"/>
      <c r="AB46" s="8"/>
      <c r="AC46" s="8"/>
    </row>
    <row r="47" spans="1:30" x14ac:dyDescent="0.2">
      <c r="A47" s="5" t="s">
        <v>185</v>
      </c>
      <c r="B47" s="5" t="s">
        <v>76</v>
      </c>
      <c r="C47" s="5">
        <v>0</v>
      </c>
      <c r="D47" s="15">
        <v>7250</v>
      </c>
      <c r="E47" s="5">
        <v>7202</v>
      </c>
      <c r="F47" s="15">
        <v>7271</v>
      </c>
      <c r="G47" s="22">
        <v>2502</v>
      </c>
      <c r="H47" s="23">
        <v>338</v>
      </c>
      <c r="I47" s="23">
        <v>338</v>
      </c>
      <c r="J47" s="17">
        <f t="shared" si="7"/>
        <v>21</v>
      </c>
      <c r="K47" s="18">
        <f t="shared" si="1"/>
        <v>0.28965517241379313</v>
      </c>
      <c r="L47" s="17">
        <v>21</v>
      </c>
      <c r="M47" s="18">
        <f t="shared" si="2"/>
        <v>0.28965517241379313</v>
      </c>
      <c r="N47" s="6">
        <f t="shared" si="3"/>
        <v>4.6486040434603222</v>
      </c>
      <c r="O47" s="6">
        <f t="shared" si="4"/>
        <v>4.6486040434603222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185</v>
      </c>
      <c r="B48" s="5" t="s">
        <v>110</v>
      </c>
      <c r="C48" s="5">
        <v>0</v>
      </c>
      <c r="D48" s="15">
        <v>7700</v>
      </c>
      <c r="E48" s="5">
        <v>7681</v>
      </c>
      <c r="F48" s="15">
        <v>7788</v>
      </c>
      <c r="G48" s="22">
        <v>2504</v>
      </c>
      <c r="H48" s="23">
        <v>280</v>
      </c>
      <c r="I48" s="23">
        <v>280</v>
      </c>
      <c r="J48" s="17">
        <f t="shared" si="7"/>
        <v>88</v>
      </c>
      <c r="K48" s="18">
        <f t="shared" si="1"/>
        <v>1.1428571428571428</v>
      </c>
      <c r="L48" s="17">
        <v>88</v>
      </c>
      <c r="M48" s="18">
        <f t="shared" si="2"/>
        <v>1.1428571428571428</v>
      </c>
      <c r="N48" s="6">
        <f t="shared" si="3"/>
        <v>3.5952747817154598</v>
      </c>
      <c r="O48" s="6">
        <f t="shared" si="4"/>
        <v>3.5952747817154598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185</v>
      </c>
      <c r="B49" s="5" t="s">
        <v>78</v>
      </c>
      <c r="C49" s="5">
        <v>0</v>
      </c>
      <c r="D49" s="15">
        <v>8050</v>
      </c>
      <c r="E49" s="5">
        <v>8025</v>
      </c>
      <c r="F49" s="15">
        <v>8011</v>
      </c>
      <c r="G49" s="22">
        <v>2505</v>
      </c>
      <c r="H49" s="23">
        <v>667</v>
      </c>
      <c r="I49" s="23">
        <v>0</v>
      </c>
      <c r="J49" s="17">
        <f t="shared" si="7"/>
        <v>-39</v>
      </c>
      <c r="K49" s="18">
        <f t="shared" si="1"/>
        <v>-0.48447204968944102</v>
      </c>
      <c r="L49" s="17">
        <v>39</v>
      </c>
      <c r="M49" s="18">
        <f t="shared" si="2"/>
        <v>0.48447204968944102</v>
      </c>
      <c r="N49" s="6">
        <f t="shared" si="3"/>
        <v>8.3260516789414556</v>
      </c>
      <c r="O49" s="6">
        <f t="shared" si="4"/>
        <v>0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185</v>
      </c>
      <c r="B50" s="5" t="s">
        <v>139</v>
      </c>
      <c r="C50" s="5">
        <v>822</v>
      </c>
      <c r="D50" s="15">
        <v>8000</v>
      </c>
      <c r="E50" s="5">
        <v>7159</v>
      </c>
      <c r="F50" s="15">
        <v>8035</v>
      </c>
      <c r="G50" s="22">
        <v>2506</v>
      </c>
      <c r="H50" s="23">
        <v>512</v>
      </c>
      <c r="I50" s="23">
        <v>512</v>
      </c>
      <c r="J50" s="17">
        <f t="shared" si="7"/>
        <v>35</v>
      </c>
      <c r="K50" s="18">
        <f t="shared" si="1"/>
        <v>0.4375</v>
      </c>
      <c r="L50" s="17">
        <v>35</v>
      </c>
      <c r="M50" s="18">
        <f t="shared" si="2"/>
        <v>0.4375</v>
      </c>
      <c r="N50" s="6">
        <f t="shared" si="3"/>
        <v>6.3721219663970139</v>
      </c>
      <c r="O50" s="6">
        <f t="shared" si="4"/>
        <v>6.3721219663970139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185</v>
      </c>
      <c r="B51" s="5" t="s">
        <v>77</v>
      </c>
      <c r="C51" s="5">
        <v>0</v>
      </c>
      <c r="D51" s="15">
        <v>8122</v>
      </c>
      <c r="E51" s="5">
        <v>8132</v>
      </c>
      <c r="F51" s="15">
        <v>8175</v>
      </c>
      <c r="G51" s="22">
        <v>2507</v>
      </c>
      <c r="H51" s="23">
        <v>372</v>
      </c>
      <c r="I51" s="23">
        <v>0</v>
      </c>
      <c r="J51" s="17">
        <f t="shared" si="7"/>
        <v>53</v>
      </c>
      <c r="K51" s="18">
        <f t="shared" si="1"/>
        <v>0.65254863334154145</v>
      </c>
      <c r="L51" s="17">
        <v>53</v>
      </c>
      <c r="M51" s="18">
        <f t="shared" si="2"/>
        <v>0.65254863334154145</v>
      </c>
      <c r="N51" s="6">
        <f t="shared" si="3"/>
        <v>4.5504587155963305</v>
      </c>
      <c r="O51" s="6">
        <f t="shared" si="4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185</v>
      </c>
      <c r="B52" s="5" t="s">
        <v>112</v>
      </c>
      <c r="C52" s="5">
        <v>97</v>
      </c>
      <c r="D52" s="15">
        <v>8200</v>
      </c>
      <c r="E52" s="5">
        <v>8090</v>
      </c>
      <c r="F52" s="15">
        <v>8170</v>
      </c>
      <c r="G52" s="22">
        <v>2508</v>
      </c>
      <c r="H52" s="23">
        <v>237</v>
      </c>
      <c r="I52" s="23">
        <v>237</v>
      </c>
      <c r="J52" s="17">
        <f t="shared" si="7"/>
        <v>-30</v>
      </c>
      <c r="K52" s="18">
        <f t="shared" si="1"/>
        <v>-0.36585365853658536</v>
      </c>
      <c r="L52" s="17">
        <v>30</v>
      </c>
      <c r="M52" s="18">
        <f t="shared" si="2"/>
        <v>0.36585365853658536</v>
      </c>
      <c r="N52" s="6">
        <f t="shared" si="3"/>
        <v>2.9008567931456546</v>
      </c>
      <c r="O52" s="6">
        <f t="shared" si="4"/>
        <v>2.9008567931456546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s="34" customFormat="1" ht="15" x14ac:dyDescent="0.25">
      <c r="A53" s="30"/>
      <c r="B53" s="30"/>
      <c r="C53" s="30">
        <f>SUM(C39:C52)</f>
        <v>2852</v>
      </c>
      <c r="D53" s="30">
        <f>SUM(D39:D52)</f>
        <v>104051</v>
      </c>
      <c r="E53" s="30">
        <f>SUM(E39:E52)</f>
        <v>101044</v>
      </c>
      <c r="F53" s="30">
        <f>SUM(F39:F52)</f>
        <v>104506</v>
      </c>
      <c r="G53" s="31"/>
      <c r="H53" s="30">
        <f>SUM(H39:H52)</f>
        <v>6574</v>
      </c>
      <c r="I53" s="30">
        <f>SUM(I39:I52)</f>
        <v>4007</v>
      </c>
      <c r="J53" s="32"/>
      <c r="K53" s="33">
        <f t="shared" si="1"/>
        <v>0</v>
      </c>
      <c r="L53" s="30">
        <f>SUM(L39:L52)</f>
        <v>809</v>
      </c>
      <c r="M53" s="38">
        <f t="shared" si="2"/>
        <v>0.77750333970841223</v>
      </c>
      <c r="N53" s="33">
        <f t="shared" si="3"/>
        <v>6.2905479111247207</v>
      </c>
      <c r="O53" s="33">
        <f t="shared" si="4"/>
        <v>3.8342296136107019</v>
      </c>
      <c r="P53" s="88"/>
    </row>
    <row r="54" spans="1:30" x14ac:dyDescent="0.2">
      <c r="A54" s="5" t="s">
        <v>185</v>
      </c>
      <c r="B54" s="5" t="s">
        <v>29</v>
      </c>
      <c r="C54" s="5">
        <v>0</v>
      </c>
      <c r="D54" s="15">
        <v>1500</v>
      </c>
      <c r="E54" s="15">
        <v>1578</v>
      </c>
      <c r="F54" s="15">
        <v>1697</v>
      </c>
      <c r="G54" s="22">
        <v>22301</v>
      </c>
      <c r="H54" s="23">
        <v>1658</v>
      </c>
      <c r="I54" s="23">
        <v>1658</v>
      </c>
      <c r="J54" s="17">
        <f t="shared" ref="J54:J117" si="8">F54-D54</f>
        <v>197</v>
      </c>
      <c r="K54" s="18">
        <f t="shared" si="1"/>
        <v>13.133333333333333</v>
      </c>
      <c r="L54" s="17">
        <v>197</v>
      </c>
      <c r="M54" s="18">
        <f t="shared" si="2"/>
        <v>13.133333333333333</v>
      </c>
      <c r="N54" s="6">
        <f t="shared" si="3"/>
        <v>97.701826753093698</v>
      </c>
      <c r="O54" s="6">
        <f t="shared" si="4"/>
        <v>97.701826753093698</v>
      </c>
      <c r="P54" s="8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x14ac:dyDescent="0.2">
      <c r="A55" s="5" t="s">
        <v>185</v>
      </c>
      <c r="B55" s="5" t="s">
        <v>48</v>
      </c>
      <c r="C55" s="5">
        <v>701</v>
      </c>
      <c r="D55" s="15">
        <v>2050</v>
      </c>
      <c r="E55" s="15">
        <v>1321</v>
      </c>
      <c r="F55" s="15">
        <v>2021</v>
      </c>
      <c r="G55" s="22">
        <v>22401</v>
      </c>
      <c r="H55" s="23">
        <v>290</v>
      </c>
      <c r="I55" s="23">
        <v>290</v>
      </c>
      <c r="J55" s="17">
        <f t="shared" si="8"/>
        <v>-29</v>
      </c>
      <c r="K55" s="18">
        <f t="shared" si="1"/>
        <v>-1.4146341463414633</v>
      </c>
      <c r="L55" s="17">
        <v>29</v>
      </c>
      <c r="M55" s="18">
        <f t="shared" si="2"/>
        <v>1.4146341463414633</v>
      </c>
      <c r="N55" s="6">
        <f t="shared" si="3"/>
        <v>14.349332013854527</v>
      </c>
      <c r="O55" s="6">
        <f t="shared" si="4"/>
        <v>14.349332013854527</v>
      </c>
      <c r="P55" s="88"/>
      <c r="R55" s="24"/>
      <c r="S55" s="24"/>
      <c r="T55" s="24"/>
      <c r="U55" s="8"/>
      <c r="V55" s="24"/>
      <c r="W55" s="24"/>
      <c r="X55" s="24"/>
      <c r="Y55" s="24"/>
      <c r="Z55" s="8"/>
      <c r="AA55" s="8"/>
      <c r="AB55" s="8"/>
      <c r="AC55" s="8"/>
      <c r="AD55" s="8"/>
    </row>
    <row r="56" spans="1:30" x14ac:dyDescent="0.2">
      <c r="A56" s="5" t="s">
        <v>185</v>
      </c>
      <c r="B56" s="5" t="s">
        <v>146</v>
      </c>
      <c r="C56" s="5">
        <v>0</v>
      </c>
      <c r="D56" s="15">
        <v>2900</v>
      </c>
      <c r="E56" s="15">
        <v>2851</v>
      </c>
      <c r="F56" s="15">
        <v>2852</v>
      </c>
      <c r="G56" s="22">
        <v>22402</v>
      </c>
      <c r="H56" s="23">
        <v>875</v>
      </c>
      <c r="I56" s="23">
        <v>0</v>
      </c>
      <c r="J56" s="17">
        <f t="shared" si="8"/>
        <v>-48</v>
      </c>
      <c r="K56" s="18">
        <f t="shared" si="1"/>
        <v>-1.6551724137931034</v>
      </c>
      <c r="L56" s="17">
        <v>48</v>
      </c>
      <c r="M56" s="18">
        <f t="shared" si="2"/>
        <v>1.6551724137931034</v>
      </c>
      <c r="N56" s="6">
        <f t="shared" si="3"/>
        <v>30.68022440392707</v>
      </c>
      <c r="O56" s="6">
        <f t="shared" si="4"/>
        <v>0</v>
      </c>
      <c r="P56" s="88"/>
      <c r="T56" s="8"/>
      <c r="U56" s="24"/>
      <c r="V56" s="8"/>
      <c r="W56" s="8"/>
      <c r="X56" s="8"/>
      <c r="Z56" s="8"/>
      <c r="AA56" s="8"/>
      <c r="AB56" s="8"/>
      <c r="AC56" s="8"/>
      <c r="AD56" s="24"/>
    </row>
    <row r="57" spans="1:30" x14ac:dyDescent="0.2">
      <c r="A57" s="5" t="s">
        <v>185</v>
      </c>
      <c r="B57" s="5" t="s">
        <v>50</v>
      </c>
      <c r="C57" s="5">
        <v>590</v>
      </c>
      <c r="D57" s="15">
        <v>2150</v>
      </c>
      <c r="E57" s="15">
        <v>1545</v>
      </c>
      <c r="F57" s="15">
        <v>2156</v>
      </c>
      <c r="G57" s="22">
        <v>22403</v>
      </c>
      <c r="H57" s="23">
        <v>406</v>
      </c>
      <c r="I57" s="23">
        <v>406</v>
      </c>
      <c r="J57" s="17">
        <f t="shared" si="8"/>
        <v>6</v>
      </c>
      <c r="K57" s="18">
        <f t="shared" si="1"/>
        <v>0.27906976744186046</v>
      </c>
      <c r="L57" s="17">
        <v>6</v>
      </c>
      <c r="M57" s="18">
        <f t="shared" si="2"/>
        <v>0.27906976744186046</v>
      </c>
      <c r="N57" s="6">
        <f t="shared" si="3"/>
        <v>18.831168831168831</v>
      </c>
      <c r="O57" s="6">
        <f t="shared" si="4"/>
        <v>18.831168831168831</v>
      </c>
      <c r="P57" s="88"/>
      <c r="T57" s="8"/>
      <c r="U57" s="8"/>
      <c r="V57" s="8"/>
      <c r="W57" s="8"/>
      <c r="X57" s="8"/>
      <c r="Z57" s="8"/>
      <c r="AA57" s="8"/>
      <c r="AB57" s="8"/>
      <c r="AC57" s="8"/>
    </row>
    <row r="58" spans="1:30" x14ac:dyDescent="0.2">
      <c r="A58" s="5" t="s">
        <v>185</v>
      </c>
      <c r="B58" s="5" t="s">
        <v>51</v>
      </c>
      <c r="C58" s="5">
        <v>0</v>
      </c>
      <c r="D58" s="15">
        <v>2900</v>
      </c>
      <c r="E58" s="15">
        <v>2884</v>
      </c>
      <c r="F58" s="15">
        <v>2944</v>
      </c>
      <c r="G58" s="22">
        <v>22404</v>
      </c>
      <c r="H58" s="23">
        <v>24</v>
      </c>
      <c r="I58" s="23">
        <v>24</v>
      </c>
      <c r="J58" s="17">
        <f t="shared" si="8"/>
        <v>44</v>
      </c>
      <c r="K58" s="18">
        <f t="shared" si="1"/>
        <v>1.5172413793103448</v>
      </c>
      <c r="L58" s="17">
        <v>44</v>
      </c>
      <c r="M58" s="18">
        <f t="shared" si="2"/>
        <v>1.5172413793103448</v>
      </c>
      <c r="N58" s="6">
        <f t="shared" si="3"/>
        <v>0.81521739130434778</v>
      </c>
      <c r="O58" s="6">
        <f t="shared" si="4"/>
        <v>0.81521739130434778</v>
      </c>
      <c r="P58" s="88"/>
      <c r="T58" s="8"/>
      <c r="U58" s="8"/>
      <c r="V58" s="8"/>
      <c r="W58" s="8"/>
      <c r="X58" s="8"/>
      <c r="Z58" s="8"/>
      <c r="AA58" s="8"/>
      <c r="AB58" s="8"/>
      <c r="AC58" s="8"/>
    </row>
    <row r="59" spans="1:30" x14ac:dyDescent="0.2">
      <c r="A59" s="5" t="s">
        <v>185</v>
      </c>
      <c r="B59" s="5" t="s">
        <v>68</v>
      </c>
      <c r="C59" s="5">
        <v>0</v>
      </c>
      <c r="D59" s="15">
        <v>3050</v>
      </c>
      <c r="E59" s="5">
        <v>3042</v>
      </c>
      <c r="F59" s="15">
        <v>3191</v>
      </c>
      <c r="G59" s="22">
        <v>22405</v>
      </c>
      <c r="H59" s="23">
        <v>1426</v>
      </c>
      <c r="I59" s="23">
        <v>1426</v>
      </c>
      <c r="J59" s="17">
        <f t="shared" si="8"/>
        <v>141</v>
      </c>
      <c r="K59" s="18">
        <f t="shared" si="1"/>
        <v>4.6229508196721314</v>
      </c>
      <c r="L59" s="17">
        <v>141</v>
      </c>
      <c r="M59" s="18">
        <f t="shared" si="2"/>
        <v>4.6229508196721314</v>
      </c>
      <c r="N59" s="6">
        <f t="shared" si="3"/>
        <v>44.688185521780007</v>
      </c>
      <c r="O59" s="6">
        <f t="shared" si="4"/>
        <v>44.688185521780007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185</v>
      </c>
      <c r="B60" s="5" t="s">
        <v>69</v>
      </c>
      <c r="C60" s="5">
        <v>0</v>
      </c>
      <c r="D60" s="15">
        <v>2550</v>
      </c>
      <c r="E60" s="15">
        <v>2542</v>
      </c>
      <c r="F60" s="15">
        <v>2707</v>
      </c>
      <c r="G60" s="22">
        <v>22406</v>
      </c>
      <c r="H60" s="23">
        <v>590</v>
      </c>
      <c r="I60" s="23">
        <v>0</v>
      </c>
      <c r="J60" s="17">
        <f t="shared" si="8"/>
        <v>157</v>
      </c>
      <c r="K60" s="18">
        <f t="shared" si="1"/>
        <v>6.1568627450980395</v>
      </c>
      <c r="L60" s="17">
        <v>157</v>
      </c>
      <c r="M60" s="18">
        <f t="shared" si="2"/>
        <v>6.1568627450980395</v>
      </c>
      <c r="N60" s="6">
        <f t="shared" si="3"/>
        <v>21.795345400812707</v>
      </c>
      <c r="O60" s="6">
        <f t="shared" si="4"/>
        <v>0</v>
      </c>
      <c r="P60" s="88"/>
      <c r="W60" s="8"/>
      <c r="X60" s="8"/>
      <c r="Z60" s="8"/>
      <c r="AA60" s="8"/>
      <c r="AB60" s="8"/>
      <c r="AC60" s="8"/>
    </row>
    <row r="61" spans="1:30" x14ac:dyDescent="0.2">
      <c r="A61" s="5" t="s">
        <v>185</v>
      </c>
      <c r="B61" s="5" t="s">
        <v>109</v>
      </c>
      <c r="C61" s="5">
        <v>421</v>
      </c>
      <c r="D61" s="15">
        <v>3000</v>
      </c>
      <c r="E61" s="15">
        <v>2580</v>
      </c>
      <c r="F61" s="15">
        <v>3041</v>
      </c>
      <c r="G61" s="22">
        <v>22407</v>
      </c>
      <c r="H61" s="23">
        <v>319</v>
      </c>
      <c r="I61" s="23">
        <v>319</v>
      </c>
      <c r="J61" s="17">
        <f t="shared" si="8"/>
        <v>41</v>
      </c>
      <c r="K61" s="18">
        <f t="shared" si="1"/>
        <v>1.3666666666666667</v>
      </c>
      <c r="L61" s="17">
        <v>41</v>
      </c>
      <c r="M61" s="18">
        <f t="shared" si="2"/>
        <v>1.3666666666666667</v>
      </c>
      <c r="N61" s="6">
        <f t="shared" si="3"/>
        <v>10.489970404472214</v>
      </c>
      <c r="O61" s="6">
        <f t="shared" si="4"/>
        <v>10.489970404472214</v>
      </c>
      <c r="P61" s="88"/>
      <c r="W61" s="8"/>
      <c r="X61" s="8"/>
      <c r="Z61" s="8"/>
      <c r="AA61" s="8"/>
      <c r="AB61" s="8"/>
      <c r="AC61" s="8"/>
    </row>
    <row r="62" spans="1:30" x14ac:dyDescent="0.2">
      <c r="A62" s="5" t="s">
        <v>185</v>
      </c>
      <c r="B62" s="5" t="s">
        <v>144</v>
      </c>
      <c r="C62" s="5">
        <v>0</v>
      </c>
      <c r="D62" s="15">
        <v>3000</v>
      </c>
      <c r="E62" s="15">
        <v>2946</v>
      </c>
      <c r="F62" s="15">
        <v>2993</v>
      </c>
      <c r="G62" s="22">
        <v>22408</v>
      </c>
      <c r="H62" s="23">
        <v>522</v>
      </c>
      <c r="I62" s="23">
        <v>0</v>
      </c>
      <c r="J62" s="17">
        <f t="shared" si="8"/>
        <v>-7</v>
      </c>
      <c r="K62" s="18">
        <f t="shared" si="1"/>
        <v>-0.23333333333333334</v>
      </c>
      <c r="L62" s="17">
        <v>7</v>
      </c>
      <c r="M62" s="18">
        <f t="shared" si="2"/>
        <v>0.23333333333333334</v>
      </c>
      <c r="N62" s="6">
        <f t="shared" si="3"/>
        <v>17.440694954894756</v>
      </c>
      <c r="O62" s="6">
        <f t="shared" si="4"/>
        <v>0</v>
      </c>
      <c r="P62" s="88"/>
      <c r="Z62" s="8"/>
      <c r="AA62" s="8"/>
      <c r="AB62" s="8"/>
      <c r="AC62" s="8"/>
    </row>
    <row r="63" spans="1:30" x14ac:dyDescent="0.2">
      <c r="A63" s="5" t="s">
        <v>185</v>
      </c>
      <c r="B63" s="5" t="s">
        <v>56</v>
      </c>
      <c r="C63" s="5">
        <v>203</v>
      </c>
      <c r="D63" s="15">
        <v>2000</v>
      </c>
      <c r="E63" s="15">
        <v>1873</v>
      </c>
      <c r="F63" s="15">
        <v>2132</v>
      </c>
      <c r="G63" s="22">
        <v>22409</v>
      </c>
      <c r="H63" s="23">
        <v>106</v>
      </c>
      <c r="I63" s="23">
        <v>106</v>
      </c>
      <c r="J63" s="17">
        <f t="shared" si="8"/>
        <v>132</v>
      </c>
      <c r="K63" s="18">
        <f t="shared" si="1"/>
        <v>6.6</v>
      </c>
      <c r="L63" s="17">
        <v>132</v>
      </c>
      <c r="M63" s="18">
        <f t="shared" si="2"/>
        <v>6.6</v>
      </c>
      <c r="N63" s="6">
        <f t="shared" si="3"/>
        <v>4.9718574108818014</v>
      </c>
      <c r="O63" s="6">
        <f t="shared" si="4"/>
        <v>4.9718574108818014</v>
      </c>
      <c r="P63" s="88"/>
      <c r="Z63" s="8"/>
      <c r="AA63" s="8"/>
      <c r="AB63" s="8"/>
      <c r="AC63" s="8"/>
    </row>
    <row r="64" spans="1:30" x14ac:dyDescent="0.2">
      <c r="A64" s="5" t="s">
        <v>185</v>
      </c>
      <c r="B64" s="5" t="s">
        <v>57</v>
      </c>
      <c r="C64" s="5">
        <v>0</v>
      </c>
      <c r="D64" s="15">
        <v>3200</v>
      </c>
      <c r="E64" s="15">
        <v>3283</v>
      </c>
      <c r="F64" s="15">
        <v>3341</v>
      </c>
      <c r="G64" s="22">
        <v>22411</v>
      </c>
      <c r="H64" s="23">
        <v>788</v>
      </c>
      <c r="I64" s="23">
        <v>0</v>
      </c>
      <c r="J64" s="17">
        <f t="shared" si="8"/>
        <v>141</v>
      </c>
      <c r="K64" s="18">
        <f t="shared" si="1"/>
        <v>4.40625</v>
      </c>
      <c r="L64" s="17">
        <v>141</v>
      </c>
      <c r="M64" s="18">
        <f t="shared" si="2"/>
        <v>4.40625</v>
      </c>
      <c r="N64" s="6">
        <f t="shared" si="3"/>
        <v>23.585752768632148</v>
      </c>
      <c r="O64" s="6">
        <f t="shared" si="4"/>
        <v>0</v>
      </c>
      <c r="P64" s="88"/>
      <c r="Z64" s="8"/>
      <c r="AA64" s="8"/>
      <c r="AB64" s="8"/>
      <c r="AC64" s="8"/>
    </row>
    <row r="65" spans="1:29" x14ac:dyDescent="0.2">
      <c r="A65" s="5" t="s">
        <v>185</v>
      </c>
      <c r="B65" s="5" t="s">
        <v>66</v>
      </c>
      <c r="C65" s="5">
        <v>0</v>
      </c>
      <c r="D65" s="15">
        <v>2500</v>
      </c>
      <c r="E65" s="15">
        <v>2474</v>
      </c>
      <c r="F65" s="15">
        <v>2461</v>
      </c>
      <c r="G65" s="22">
        <v>22412</v>
      </c>
      <c r="H65" s="23">
        <v>261</v>
      </c>
      <c r="I65" s="23">
        <v>261</v>
      </c>
      <c r="J65" s="17">
        <f t="shared" si="8"/>
        <v>-39</v>
      </c>
      <c r="K65" s="18">
        <f t="shared" si="1"/>
        <v>-1.56</v>
      </c>
      <c r="L65" s="17">
        <v>39</v>
      </c>
      <c r="M65" s="18">
        <f t="shared" si="2"/>
        <v>1.56</v>
      </c>
      <c r="N65" s="6">
        <f t="shared" si="3"/>
        <v>10.605444941080862</v>
      </c>
      <c r="O65" s="6">
        <f t="shared" si="4"/>
        <v>10.605444941080862</v>
      </c>
      <c r="P65" s="88"/>
      <c r="Z65" s="8"/>
      <c r="AA65" s="8"/>
      <c r="AB65" s="8"/>
      <c r="AC65" s="8"/>
    </row>
    <row r="66" spans="1:29" x14ac:dyDescent="0.2">
      <c r="A66" s="5" t="s">
        <v>185</v>
      </c>
      <c r="B66" s="5" t="s">
        <v>64</v>
      </c>
      <c r="C66" s="5">
        <v>0</v>
      </c>
      <c r="D66" s="15">
        <v>2000</v>
      </c>
      <c r="E66" s="15">
        <v>2083</v>
      </c>
      <c r="F66" s="15">
        <v>2117</v>
      </c>
      <c r="G66" s="22">
        <v>22413</v>
      </c>
      <c r="H66" s="23">
        <v>1107</v>
      </c>
      <c r="I66" s="23">
        <v>1107</v>
      </c>
      <c r="J66" s="17">
        <f t="shared" si="8"/>
        <v>117</v>
      </c>
      <c r="K66" s="18">
        <f t="shared" si="1"/>
        <v>5.85</v>
      </c>
      <c r="L66" s="17">
        <v>117</v>
      </c>
      <c r="M66" s="18">
        <f t="shared" si="2"/>
        <v>5.85</v>
      </c>
      <c r="N66" s="6">
        <f t="shared" si="3"/>
        <v>52.290977798771841</v>
      </c>
      <c r="O66" s="6">
        <f t="shared" si="4"/>
        <v>52.290977798771841</v>
      </c>
      <c r="P66" s="88"/>
      <c r="Z66" s="8"/>
      <c r="AA66" s="8"/>
      <c r="AB66" s="8"/>
      <c r="AC66" s="8"/>
    </row>
    <row r="67" spans="1:29" x14ac:dyDescent="0.2">
      <c r="A67" s="5" t="s">
        <v>185</v>
      </c>
      <c r="B67" s="5" t="s">
        <v>60</v>
      </c>
      <c r="C67" s="5">
        <v>0</v>
      </c>
      <c r="D67" s="15">
        <v>2750</v>
      </c>
      <c r="E67" s="15">
        <v>2750</v>
      </c>
      <c r="F67" s="15">
        <v>2915</v>
      </c>
      <c r="G67" s="22">
        <v>22414</v>
      </c>
      <c r="H67" s="23">
        <v>435</v>
      </c>
      <c r="I67" s="23">
        <v>0</v>
      </c>
      <c r="J67" s="17">
        <f t="shared" si="8"/>
        <v>165</v>
      </c>
      <c r="K67" s="18">
        <f t="shared" ref="K67:K130" si="9">J67/D67%</f>
        <v>6</v>
      </c>
      <c r="L67" s="17">
        <v>165</v>
      </c>
      <c r="M67" s="18">
        <f t="shared" ref="M67:M130" si="10">L67/D67%</f>
        <v>6</v>
      </c>
      <c r="N67" s="6">
        <f t="shared" ref="N67:N130" si="11">H67/F67%</f>
        <v>14.922813036020584</v>
      </c>
      <c r="O67" s="6">
        <f t="shared" ref="O67:O130" si="12">I67/F67%</f>
        <v>0</v>
      </c>
      <c r="P67" s="88"/>
      <c r="Z67" s="8"/>
      <c r="AA67" s="8"/>
      <c r="AB67" s="8"/>
      <c r="AC67" s="8"/>
    </row>
    <row r="68" spans="1:29" x14ac:dyDescent="0.2">
      <c r="A68" s="5" t="s">
        <v>185</v>
      </c>
      <c r="B68" s="5" t="s">
        <v>61</v>
      </c>
      <c r="C68" s="5">
        <v>0</v>
      </c>
      <c r="D68" s="15">
        <v>3750</v>
      </c>
      <c r="E68" s="15">
        <v>3821</v>
      </c>
      <c r="F68" s="15">
        <v>3901</v>
      </c>
      <c r="G68" s="22">
        <v>22415</v>
      </c>
      <c r="H68" s="23">
        <v>648</v>
      </c>
      <c r="I68" s="23">
        <v>0</v>
      </c>
      <c r="J68" s="17">
        <f t="shared" si="8"/>
        <v>151</v>
      </c>
      <c r="K68" s="18">
        <f t="shared" si="9"/>
        <v>4.0266666666666664</v>
      </c>
      <c r="L68" s="17">
        <v>151</v>
      </c>
      <c r="M68" s="18">
        <f t="shared" si="10"/>
        <v>4.0266666666666664</v>
      </c>
      <c r="N68" s="6">
        <f t="shared" si="11"/>
        <v>16.611125352473724</v>
      </c>
      <c r="O68" s="6">
        <f t="shared" si="12"/>
        <v>0</v>
      </c>
      <c r="P68" s="88"/>
      <c r="Z68" s="8"/>
      <c r="AA68" s="8"/>
      <c r="AB68" s="8"/>
      <c r="AC68" s="8"/>
    </row>
    <row r="69" spans="1:29" x14ac:dyDescent="0.2">
      <c r="A69" s="5" t="s">
        <v>185</v>
      </c>
      <c r="B69" s="5" t="s">
        <v>138</v>
      </c>
      <c r="C69" s="5">
        <v>619</v>
      </c>
      <c r="D69" s="15">
        <v>2750</v>
      </c>
      <c r="E69" s="15">
        <v>2095</v>
      </c>
      <c r="F69" s="15">
        <v>2862</v>
      </c>
      <c r="G69" s="22">
        <v>22416</v>
      </c>
      <c r="H69" s="23">
        <v>193</v>
      </c>
      <c r="I69" s="23">
        <v>193</v>
      </c>
      <c r="J69" s="17">
        <f t="shared" si="8"/>
        <v>112</v>
      </c>
      <c r="K69" s="18">
        <f t="shared" si="9"/>
        <v>4.0727272727272723</v>
      </c>
      <c r="L69" s="17">
        <v>112</v>
      </c>
      <c r="M69" s="18">
        <f t="shared" si="10"/>
        <v>4.0727272727272723</v>
      </c>
      <c r="N69" s="6">
        <f t="shared" si="11"/>
        <v>6.7435359888190076</v>
      </c>
      <c r="O69" s="6">
        <f t="shared" si="12"/>
        <v>6.7435359888190076</v>
      </c>
      <c r="P69" s="88"/>
      <c r="Z69" s="8"/>
      <c r="AA69" s="8"/>
      <c r="AB69" s="8"/>
      <c r="AC69" s="8"/>
    </row>
    <row r="70" spans="1:29" x14ac:dyDescent="0.2">
      <c r="A70" s="5" t="s">
        <v>185</v>
      </c>
      <c r="B70" s="5" t="s">
        <v>62</v>
      </c>
      <c r="C70" s="5">
        <v>769</v>
      </c>
      <c r="D70" s="15">
        <v>2750</v>
      </c>
      <c r="E70" s="15">
        <v>1942</v>
      </c>
      <c r="F70" s="15">
        <v>2731</v>
      </c>
      <c r="G70" s="22">
        <v>22417</v>
      </c>
      <c r="H70" s="23">
        <v>459</v>
      </c>
      <c r="I70" s="23">
        <v>459</v>
      </c>
      <c r="J70" s="17">
        <f t="shared" si="8"/>
        <v>-19</v>
      </c>
      <c r="K70" s="18">
        <f t="shared" si="9"/>
        <v>-0.69090909090909092</v>
      </c>
      <c r="L70" s="17">
        <v>19</v>
      </c>
      <c r="M70" s="18">
        <f t="shared" si="10"/>
        <v>0.69090909090909092</v>
      </c>
      <c r="N70" s="6">
        <f t="shared" si="11"/>
        <v>16.807030391797877</v>
      </c>
      <c r="O70" s="6">
        <f t="shared" si="12"/>
        <v>16.807030391797877</v>
      </c>
      <c r="P70" s="88"/>
      <c r="Z70" s="8"/>
      <c r="AA70" s="8"/>
      <c r="AB70" s="8"/>
      <c r="AC70" s="8"/>
    </row>
    <row r="71" spans="1:29" x14ac:dyDescent="0.2">
      <c r="A71" s="5" t="s">
        <v>185</v>
      </c>
      <c r="B71" s="5" t="s">
        <v>63</v>
      </c>
      <c r="C71" s="5">
        <v>0</v>
      </c>
      <c r="D71" s="15">
        <v>3400</v>
      </c>
      <c r="E71" s="15">
        <v>3377</v>
      </c>
      <c r="F71" s="15">
        <v>3447</v>
      </c>
      <c r="G71" s="22">
        <v>22418</v>
      </c>
      <c r="H71" s="23">
        <v>1223</v>
      </c>
      <c r="I71" s="23">
        <v>1223</v>
      </c>
      <c r="J71" s="17">
        <f t="shared" si="8"/>
        <v>47</v>
      </c>
      <c r="K71" s="18">
        <f t="shared" si="9"/>
        <v>1.3823529411764706</v>
      </c>
      <c r="L71" s="17">
        <v>47</v>
      </c>
      <c r="M71" s="18">
        <f t="shared" si="10"/>
        <v>1.3823529411764706</v>
      </c>
      <c r="N71" s="6">
        <f t="shared" si="11"/>
        <v>35.480127647229473</v>
      </c>
      <c r="O71" s="6">
        <f t="shared" si="12"/>
        <v>35.480127647229473</v>
      </c>
      <c r="P71" s="88"/>
      <c r="Z71" s="8"/>
      <c r="AA71" s="8"/>
      <c r="AB71" s="8"/>
      <c r="AC71" s="8"/>
    </row>
    <row r="72" spans="1:29" x14ac:dyDescent="0.2">
      <c r="A72" s="5" t="s">
        <v>185</v>
      </c>
      <c r="B72" s="5" t="s">
        <v>148</v>
      </c>
      <c r="C72" s="5">
        <v>0</v>
      </c>
      <c r="D72" s="15">
        <v>2150</v>
      </c>
      <c r="E72" s="15">
        <v>2013</v>
      </c>
      <c r="F72" s="15">
        <v>2321</v>
      </c>
      <c r="G72" s="22">
        <v>22419</v>
      </c>
      <c r="H72" s="23">
        <v>841</v>
      </c>
      <c r="I72" s="23">
        <v>841</v>
      </c>
      <c r="J72" s="17">
        <f t="shared" si="8"/>
        <v>171</v>
      </c>
      <c r="K72" s="18">
        <f t="shared" si="9"/>
        <v>7.9534883720930232</v>
      </c>
      <c r="L72" s="17">
        <v>171</v>
      </c>
      <c r="M72" s="18">
        <f t="shared" si="10"/>
        <v>7.9534883720930232</v>
      </c>
      <c r="N72" s="6">
        <f t="shared" si="11"/>
        <v>36.234381732012061</v>
      </c>
      <c r="O72" s="6">
        <f t="shared" si="12"/>
        <v>36.234381732012061</v>
      </c>
      <c r="P72" s="88"/>
      <c r="Z72" s="8"/>
      <c r="AA72" s="8"/>
      <c r="AB72" s="8"/>
      <c r="AC72" s="8"/>
    </row>
    <row r="73" spans="1:29" x14ac:dyDescent="0.2">
      <c r="A73" s="5" t="s">
        <v>185</v>
      </c>
      <c r="B73" s="5" t="s">
        <v>54</v>
      </c>
      <c r="C73" s="5">
        <v>0</v>
      </c>
      <c r="D73" s="15">
        <v>2750</v>
      </c>
      <c r="E73" s="15">
        <v>2700</v>
      </c>
      <c r="F73" s="15">
        <v>2717</v>
      </c>
      <c r="G73" s="22">
        <v>22420</v>
      </c>
      <c r="H73" s="23">
        <v>914</v>
      </c>
      <c r="I73" s="23">
        <v>0</v>
      </c>
      <c r="J73" s="17">
        <f t="shared" si="8"/>
        <v>-33</v>
      </c>
      <c r="K73" s="18">
        <f t="shared" si="9"/>
        <v>-1.2</v>
      </c>
      <c r="L73" s="17">
        <v>33</v>
      </c>
      <c r="M73" s="18">
        <f t="shared" si="10"/>
        <v>1.2</v>
      </c>
      <c r="N73" s="6">
        <f t="shared" si="11"/>
        <v>33.640044166359957</v>
      </c>
      <c r="O73" s="6">
        <f t="shared" si="12"/>
        <v>0</v>
      </c>
      <c r="P73" s="88"/>
      <c r="Z73" s="8"/>
      <c r="AA73" s="8"/>
      <c r="AB73" s="8"/>
      <c r="AC73" s="8"/>
    </row>
    <row r="74" spans="1:29" x14ac:dyDescent="0.2">
      <c r="A74" s="5" t="s">
        <v>185</v>
      </c>
      <c r="B74" s="5" t="s">
        <v>65</v>
      </c>
      <c r="C74" s="5">
        <v>633</v>
      </c>
      <c r="D74" s="15">
        <v>3800</v>
      </c>
      <c r="E74" s="15">
        <v>3147</v>
      </c>
      <c r="F74" s="15">
        <v>3863</v>
      </c>
      <c r="G74" s="22">
        <v>22421</v>
      </c>
      <c r="H74" s="23">
        <v>425</v>
      </c>
      <c r="I74" s="23">
        <v>425</v>
      </c>
      <c r="J74" s="17">
        <f t="shared" si="8"/>
        <v>63</v>
      </c>
      <c r="K74" s="18">
        <f t="shared" si="9"/>
        <v>1.6578947368421053</v>
      </c>
      <c r="L74" s="17">
        <v>63</v>
      </c>
      <c r="M74" s="18">
        <f t="shared" si="10"/>
        <v>1.6578947368421053</v>
      </c>
      <c r="N74" s="6">
        <f t="shared" si="11"/>
        <v>11.001812063163344</v>
      </c>
      <c r="O74" s="6">
        <f t="shared" si="12"/>
        <v>11.001812063163344</v>
      </c>
      <c r="P74" s="88"/>
      <c r="Z74" s="8"/>
      <c r="AA74" s="8"/>
      <c r="AB74" s="8"/>
      <c r="AC74" s="8"/>
    </row>
    <row r="75" spans="1:29" x14ac:dyDescent="0.2">
      <c r="A75" s="5" t="s">
        <v>185</v>
      </c>
      <c r="B75" s="5" t="s">
        <v>129</v>
      </c>
      <c r="C75" s="5">
        <v>0</v>
      </c>
      <c r="D75" s="15">
        <v>2450</v>
      </c>
      <c r="E75" s="15">
        <v>2432</v>
      </c>
      <c r="F75" s="15">
        <v>2611</v>
      </c>
      <c r="G75" s="22">
        <v>22422</v>
      </c>
      <c r="H75" s="23">
        <v>923</v>
      </c>
      <c r="I75" s="23">
        <v>0</v>
      </c>
      <c r="J75" s="85">
        <f t="shared" si="8"/>
        <v>161</v>
      </c>
      <c r="K75" s="86">
        <f t="shared" si="9"/>
        <v>6.5714285714285712</v>
      </c>
      <c r="L75" s="85">
        <v>161</v>
      </c>
      <c r="M75" s="18">
        <f t="shared" si="10"/>
        <v>6.5714285714285712</v>
      </c>
      <c r="N75" s="6">
        <f t="shared" si="11"/>
        <v>35.350440444274227</v>
      </c>
      <c r="O75" s="6">
        <f t="shared" si="12"/>
        <v>0</v>
      </c>
      <c r="P75" s="88"/>
      <c r="Z75" s="8"/>
      <c r="AA75" s="8"/>
      <c r="AB75" s="8"/>
      <c r="AC75" s="8"/>
    </row>
    <row r="76" spans="1:29" s="75" customFormat="1" x14ac:dyDescent="0.2">
      <c r="A76" s="67" t="s">
        <v>185</v>
      </c>
      <c r="B76" s="67" t="s">
        <v>67</v>
      </c>
      <c r="C76" s="67">
        <v>0</v>
      </c>
      <c r="D76" s="83">
        <v>3450</v>
      </c>
      <c r="E76" s="83">
        <v>3409</v>
      </c>
      <c r="F76" s="83">
        <v>3428</v>
      </c>
      <c r="G76" s="84">
        <v>22423</v>
      </c>
      <c r="H76" s="23">
        <v>488</v>
      </c>
      <c r="I76" s="23">
        <v>488</v>
      </c>
      <c r="J76" s="85">
        <f t="shared" si="8"/>
        <v>-22</v>
      </c>
      <c r="K76" s="86">
        <f t="shared" si="9"/>
        <v>-0.6376811594202898</v>
      </c>
      <c r="L76" s="85">
        <v>22</v>
      </c>
      <c r="M76" s="18">
        <f t="shared" si="10"/>
        <v>0.6376811594202898</v>
      </c>
      <c r="N76" s="6">
        <f t="shared" si="11"/>
        <v>14.235705950991832</v>
      </c>
      <c r="O76" s="6">
        <f t="shared" si="12"/>
        <v>14.235705950991832</v>
      </c>
      <c r="P76" s="88"/>
      <c r="Z76" s="76"/>
      <c r="AA76" s="76"/>
      <c r="AB76" s="76"/>
      <c r="AC76" s="76"/>
    </row>
    <row r="77" spans="1:29" s="75" customFormat="1" x14ac:dyDescent="0.2">
      <c r="A77" s="67" t="s">
        <v>185</v>
      </c>
      <c r="B77" s="67" t="s">
        <v>137</v>
      </c>
      <c r="C77" s="67">
        <v>0</v>
      </c>
      <c r="D77" s="83">
        <v>3900</v>
      </c>
      <c r="E77" s="83">
        <v>3898</v>
      </c>
      <c r="F77" s="83">
        <v>3911</v>
      </c>
      <c r="G77" s="84">
        <v>22424</v>
      </c>
      <c r="H77" s="23">
        <v>561</v>
      </c>
      <c r="I77" s="23">
        <v>0</v>
      </c>
      <c r="J77" s="85">
        <f t="shared" si="8"/>
        <v>11</v>
      </c>
      <c r="K77" s="86">
        <f t="shared" si="9"/>
        <v>0.28205128205128205</v>
      </c>
      <c r="L77" s="85">
        <v>11</v>
      </c>
      <c r="M77" s="18">
        <f t="shared" si="10"/>
        <v>0.28205128205128205</v>
      </c>
      <c r="N77" s="6">
        <f t="shared" si="11"/>
        <v>14.344157504474559</v>
      </c>
      <c r="O77" s="6">
        <f t="shared" si="12"/>
        <v>0</v>
      </c>
      <c r="P77" s="88"/>
      <c r="Z77" s="76"/>
      <c r="AA77" s="76"/>
      <c r="AB77" s="76"/>
      <c r="AC77" s="76"/>
    </row>
    <row r="78" spans="1:29" x14ac:dyDescent="0.2">
      <c r="A78" s="67" t="s">
        <v>185</v>
      </c>
      <c r="B78" s="67" t="s">
        <v>73</v>
      </c>
      <c r="C78" s="67">
        <v>0</v>
      </c>
      <c r="D78" s="83">
        <v>3080</v>
      </c>
      <c r="E78" s="83">
        <v>3159</v>
      </c>
      <c r="F78" s="83">
        <v>3239</v>
      </c>
      <c r="G78" s="84">
        <v>22425</v>
      </c>
      <c r="H78" s="23">
        <v>740</v>
      </c>
      <c r="I78" s="23">
        <v>0</v>
      </c>
      <c r="J78" s="85">
        <f t="shared" si="8"/>
        <v>159</v>
      </c>
      <c r="K78" s="86">
        <f t="shared" si="9"/>
        <v>5.162337662337662</v>
      </c>
      <c r="L78" s="85">
        <v>159</v>
      </c>
      <c r="M78" s="18">
        <f t="shared" si="10"/>
        <v>5.162337662337662</v>
      </c>
      <c r="N78" s="6">
        <f t="shared" si="11"/>
        <v>22.846557579499844</v>
      </c>
      <c r="O78" s="6">
        <f t="shared" si="12"/>
        <v>0</v>
      </c>
      <c r="P78" s="88"/>
      <c r="Z78" s="8"/>
      <c r="AA78" s="8"/>
      <c r="AB78" s="8"/>
      <c r="AC78" s="24"/>
    </row>
    <row r="79" spans="1:29" x14ac:dyDescent="0.2">
      <c r="A79" s="5" t="s">
        <v>185</v>
      </c>
      <c r="B79" s="5" t="s">
        <v>70</v>
      </c>
      <c r="C79" s="5">
        <v>527</v>
      </c>
      <c r="D79" s="15">
        <v>2550</v>
      </c>
      <c r="E79" s="15">
        <v>2011</v>
      </c>
      <c r="F79" s="15">
        <v>2577</v>
      </c>
      <c r="G79" s="22">
        <v>22426</v>
      </c>
      <c r="H79" s="23">
        <v>392</v>
      </c>
      <c r="I79" s="23">
        <v>392</v>
      </c>
      <c r="J79" s="85">
        <f t="shared" si="8"/>
        <v>27</v>
      </c>
      <c r="K79" s="86">
        <f t="shared" si="9"/>
        <v>1.0588235294117647</v>
      </c>
      <c r="L79" s="85">
        <v>27</v>
      </c>
      <c r="M79" s="18">
        <f t="shared" si="10"/>
        <v>1.0588235294117647</v>
      </c>
      <c r="N79" s="6">
        <f t="shared" si="11"/>
        <v>15.211486224291813</v>
      </c>
      <c r="O79" s="6">
        <f t="shared" si="12"/>
        <v>15.211486224291813</v>
      </c>
      <c r="P79" s="88"/>
      <c r="Z79" s="8"/>
      <c r="AA79" s="8"/>
      <c r="AB79" s="8"/>
    </row>
    <row r="80" spans="1:29" x14ac:dyDescent="0.2">
      <c r="A80" s="5" t="s">
        <v>185</v>
      </c>
      <c r="B80" s="5" t="s">
        <v>71</v>
      </c>
      <c r="C80" s="5">
        <v>329</v>
      </c>
      <c r="D80" s="5">
        <v>1500</v>
      </c>
      <c r="E80" s="5">
        <v>1131</v>
      </c>
      <c r="F80" s="5">
        <v>1508</v>
      </c>
      <c r="G80" s="22">
        <v>22427</v>
      </c>
      <c r="H80" s="16">
        <v>348</v>
      </c>
      <c r="I80" s="16">
        <v>348</v>
      </c>
      <c r="J80" s="17">
        <f t="shared" si="8"/>
        <v>8</v>
      </c>
      <c r="K80" s="18">
        <f t="shared" si="9"/>
        <v>0.53333333333333333</v>
      </c>
      <c r="L80" s="17">
        <v>8</v>
      </c>
      <c r="M80" s="18">
        <f t="shared" si="10"/>
        <v>0.53333333333333333</v>
      </c>
      <c r="N80" s="6">
        <f t="shared" si="11"/>
        <v>23.076923076923077</v>
      </c>
      <c r="O80" s="6">
        <f t="shared" si="12"/>
        <v>23.076923076923077</v>
      </c>
      <c r="P80" s="88"/>
      <c r="Z80" s="8"/>
      <c r="AA80" s="8"/>
      <c r="AB80" s="8"/>
    </row>
    <row r="81" spans="1:28" x14ac:dyDescent="0.2">
      <c r="A81" s="5" t="s">
        <v>185</v>
      </c>
      <c r="B81" s="5" t="s">
        <v>72</v>
      </c>
      <c r="C81" s="5">
        <v>87</v>
      </c>
      <c r="D81" s="5">
        <v>2350</v>
      </c>
      <c r="E81" s="5">
        <v>2212</v>
      </c>
      <c r="F81" s="5">
        <v>2330</v>
      </c>
      <c r="G81" s="22">
        <v>22428</v>
      </c>
      <c r="H81" s="16">
        <v>440</v>
      </c>
      <c r="I81" s="16">
        <v>440</v>
      </c>
      <c r="J81" s="17">
        <f t="shared" si="8"/>
        <v>-20</v>
      </c>
      <c r="K81" s="18">
        <f t="shared" si="9"/>
        <v>-0.85106382978723405</v>
      </c>
      <c r="L81" s="17">
        <v>20</v>
      </c>
      <c r="M81" s="18">
        <f t="shared" si="10"/>
        <v>0.85106382978723405</v>
      </c>
      <c r="N81" s="6">
        <f t="shared" si="11"/>
        <v>18.884120171673818</v>
      </c>
      <c r="O81" s="6">
        <f t="shared" si="12"/>
        <v>18.884120171673818</v>
      </c>
      <c r="P81" s="88"/>
      <c r="Z81" s="8"/>
      <c r="AA81" s="8"/>
      <c r="AB81" s="8"/>
    </row>
    <row r="82" spans="1:28" x14ac:dyDescent="0.2">
      <c r="A82" s="5" t="s">
        <v>185</v>
      </c>
      <c r="B82" s="5" t="s">
        <v>131</v>
      </c>
      <c r="C82" s="5">
        <v>0</v>
      </c>
      <c r="D82" s="5">
        <v>3400</v>
      </c>
      <c r="E82" s="5">
        <v>3400</v>
      </c>
      <c r="F82" s="5">
        <v>3510</v>
      </c>
      <c r="G82" s="22">
        <v>22429</v>
      </c>
      <c r="H82" s="16">
        <v>338</v>
      </c>
      <c r="I82" s="16">
        <v>0</v>
      </c>
      <c r="J82" s="17">
        <f t="shared" si="8"/>
        <v>110</v>
      </c>
      <c r="K82" s="18">
        <f t="shared" si="9"/>
        <v>3.2352941176470589</v>
      </c>
      <c r="L82" s="17">
        <v>110</v>
      </c>
      <c r="M82" s="18">
        <f t="shared" si="10"/>
        <v>3.2352941176470589</v>
      </c>
      <c r="N82" s="6">
        <f t="shared" si="11"/>
        <v>9.6296296296296298</v>
      </c>
      <c r="O82" s="6">
        <f t="shared" si="12"/>
        <v>0</v>
      </c>
      <c r="P82" s="88"/>
      <c r="Z82" s="8"/>
      <c r="AA82" s="8"/>
      <c r="AB82" s="8"/>
    </row>
    <row r="83" spans="1:28" x14ac:dyDescent="0.2">
      <c r="A83" s="5" t="s">
        <v>185</v>
      </c>
      <c r="B83" s="5" t="s">
        <v>130</v>
      </c>
      <c r="C83" s="5">
        <v>0</v>
      </c>
      <c r="D83" s="5">
        <v>2600</v>
      </c>
      <c r="E83" s="5">
        <v>2550</v>
      </c>
      <c r="F83" s="5">
        <v>2601</v>
      </c>
      <c r="G83" s="22">
        <v>22430</v>
      </c>
      <c r="H83" s="16">
        <v>382</v>
      </c>
      <c r="I83" s="16">
        <v>382</v>
      </c>
      <c r="J83" s="17">
        <f t="shared" si="8"/>
        <v>1</v>
      </c>
      <c r="K83" s="18">
        <f t="shared" si="9"/>
        <v>3.8461538461538464E-2</v>
      </c>
      <c r="L83" s="17">
        <v>1</v>
      </c>
      <c r="M83" s="18">
        <f t="shared" si="10"/>
        <v>3.8461538461538464E-2</v>
      </c>
      <c r="N83" s="6">
        <f t="shared" si="11"/>
        <v>14.686658977316416</v>
      </c>
      <c r="O83" s="6">
        <f t="shared" si="12"/>
        <v>14.686658977316416</v>
      </c>
      <c r="P83" s="88"/>
      <c r="Z83" s="8"/>
      <c r="AA83" s="8"/>
      <c r="AB83" s="8"/>
    </row>
    <row r="84" spans="1:28" x14ac:dyDescent="0.2">
      <c r="A84" s="5" t="s">
        <v>185</v>
      </c>
      <c r="B84" s="5" t="s">
        <v>55</v>
      </c>
      <c r="C84" s="5">
        <v>0</v>
      </c>
      <c r="D84" s="5">
        <v>3900</v>
      </c>
      <c r="E84" s="5">
        <v>3856</v>
      </c>
      <c r="F84" s="5">
        <v>3858</v>
      </c>
      <c r="G84" s="22">
        <v>22431</v>
      </c>
      <c r="H84" s="16">
        <v>285</v>
      </c>
      <c r="I84" s="16">
        <v>285</v>
      </c>
      <c r="J84" s="17">
        <f t="shared" si="8"/>
        <v>-42</v>
      </c>
      <c r="K84" s="18">
        <f t="shared" si="9"/>
        <v>-1.0769230769230769</v>
      </c>
      <c r="L84" s="17">
        <v>42</v>
      </c>
      <c r="M84" s="18">
        <f t="shared" si="10"/>
        <v>1.0769230769230769</v>
      </c>
      <c r="N84" s="6">
        <f t="shared" si="11"/>
        <v>7.3872472783825822</v>
      </c>
      <c r="O84" s="6">
        <f t="shared" si="12"/>
        <v>7.3872472783825822</v>
      </c>
      <c r="P84" s="88"/>
      <c r="Z84" s="8"/>
      <c r="AA84" s="8"/>
      <c r="AB84" s="8"/>
    </row>
    <row r="85" spans="1:28" x14ac:dyDescent="0.2">
      <c r="A85" s="5" t="s">
        <v>185</v>
      </c>
      <c r="B85" s="5" t="s">
        <v>75</v>
      </c>
      <c r="C85" s="5">
        <v>0</v>
      </c>
      <c r="D85" s="5">
        <v>2250</v>
      </c>
      <c r="E85" s="5">
        <v>2244</v>
      </c>
      <c r="F85" s="5">
        <v>2292</v>
      </c>
      <c r="G85" s="22">
        <v>22432</v>
      </c>
      <c r="H85" s="16">
        <v>483</v>
      </c>
      <c r="I85" s="16">
        <v>0</v>
      </c>
      <c r="J85" s="17">
        <f t="shared" si="8"/>
        <v>42</v>
      </c>
      <c r="K85" s="18">
        <f t="shared" si="9"/>
        <v>1.8666666666666667</v>
      </c>
      <c r="L85" s="17">
        <v>42</v>
      </c>
      <c r="M85" s="18">
        <f t="shared" si="10"/>
        <v>1.8666666666666667</v>
      </c>
      <c r="N85" s="6">
        <f t="shared" si="11"/>
        <v>21.073298429319369</v>
      </c>
      <c r="O85" s="6">
        <f t="shared" si="12"/>
        <v>0</v>
      </c>
      <c r="P85" s="88"/>
      <c r="Z85" s="8"/>
      <c r="AA85" s="8"/>
      <c r="AB85" s="8"/>
    </row>
    <row r="86" spans="1:28" x14ac:dyDescent="0.2">
      <c r="A86" s="5" t="s">
        <v>185</v>
      </c>
      <c r="B86" s="5" t="s">
        <v>49</v>
      </c>
      <c r="C86" s="5">
        <v>0</v>
      </c>
      <c r="D86" s="5">
        <v>1800</v>
      </c>
      <c r="E86" s="5">
        <v>1801</v>
      </c>
      <c r="F86" s="5">
        <v>1866</v>
      </c>
      <c r="G86" s="22">
        <v>22433</v>
      </c>
      <c r="H86" s="16">
        <v>551</v>
      </c>
      <c r="I86" s="16">
        <v>551</v>
      </c>
      <c r="J86" s="17">
        <f t="shared" si="8"/>
        <v>66</v>
      </c>
      <c r="K86" s="18">
        <f t="shared" si="9"/>
        <v>3.6666666666666665</v>
      </c>
      <c r="L86" s="17">
        <v>66</v>
      </c>
      <c r="M86" s="18">
        <f t="shared" si="10"/>
        <v>3.6666666666666665</v>
      </c>
      <c r="N86" s="6">
        <f t="shared" si="11"/>
        <v>29.528403001071812</v>
      </c>
      <c r="O86" s="6">
        <f t="shared" si="12"/>
        <v>29.528403001071812</v>
      </c>
      <c r="P86" s="88"/>
      <c r="Z86" s="8"/>
      <c r="AA86" s="8"/>
      <c r="AB86" s="8"/>
    </row>
    <row r="87" spans="1:28" x14ac:dyDescent="0.2">
      <c r="A87" s="5" t="s">
        <v>185</v>
      </c>
      <c r="B87" s="5" t="s">
        <v>74</v>
      </c>
      <c r="C87" s="5">
        <v>0</v>
      </c>
      <c r="D87" s="5">
        <v>4400</v>
      </c>
      <c r="E87" s="5">
        <v>4398</v>
      </c>
      <c r="F87" s="5">
        <v>4525</v>
      </c>
      <c r="G87" s="22">
        <v>22434</v>
      </c>
      <c r="H87" s="16">
        <v>435</v>
      </c>
      <c r="I87" s="16">
        <v>0</v>
      </c>
      <c r="J87" s="17">
        <f t="shared" si="8"/>
        <v>125</v>
      </c>
      <c r="K87" s="18">
        <f t="shared" si="9"/>
        <v>2.8409090909090908</v>
      </c>
      <c r="L87" s="17">
        <v>125</v>
      </c>
      <c r="M87" s="18">
        <f t="shared" si="10"/>
        <v>2.8409090909090908</v>
      </c>
      <c r="N87" s="6">
        <f t="shared" si="11"/>
        <v>9.6132596685082881</v>
      </c>
      <c r="O87" s="6">
        <f t="shared" si="12"/>
        <v>0</v>
      </c>
      <c r="P87" s="88"/>
      <c r="Z87" s="8"/>
      <c r="AA87" s="8"/>
      <c r="AB87" s="8"/>
    </row>
    <row r="88" spans="1:28" x14ac:dyDescent="0.2">
      <c r="A88" s="80" t="s">
        <v>185</v>
      </c>
      <c r="B88" s="80" t="s">
        <v>108</v>
      </c>
      <c r="C88" s="80">
        <v>0</v>
      </c>
      <c r="D88" s="82">
        <v>2400</v>
      </c>
      <c r="E88" s="82">
        <v>2384</v>
      </c>
      <c r="F88" s="82">
        <v>2340</v>
      </c>
      <c r="G88" s="81">
        <v>2401</v>
      </c>
      <c r="H88" s="82">
        <v>396</v>
      </c>
      <c r="I88" s="82">
        <v>396</v>
      </c>
      <c r="J88" s="78">
        <f t="shared" si="8"/>
        <v>-60</v>
      </c>
      <c r="K88" s="77">
        <f t="shared" si="9"/>
        <v>-2.5</v>
      </c>
      <c r="L88" s="78">
        <v>60</v>
      </c>
      <c r="M88" s="77">
        <f t="shared" si="10"/>
        <v>2.5</v>
      </c>
      <c r="N88" s="79">
        <f t="shared" si="11"/>
        <v>16.923076923076923</v>
      </c>
      <c r="O88" s="79">
        <f t="shared" si="12"/>
        <v>16.923076923076923</v>
      </c>
      <c r="P88" s="88"/>
      <c r="Z88" s="8"/>
      <c r="AA88" s="8"/>
      <c r="AB88" s="24"/>
    </row>
    <row r="89" spans="1:28" x14ac:dyDescent="0.2">
      <c r="A89" s="5" t="s">
        <v>185</v>
      </c>
      <c r="B89" s="5" t="s">
        <v>52</v>
      </c>
      <c r="C89" s="5">
        <v>0</v>
      </c>
      <c r="D89" s="15">
        <v>4000</v>
      </c>
      <c r="E89" s="15">
        <v>3993</v>
      </c>
      <c r="F89" s="15">
        <v>3998</v>
      </c>
      <c r="G89" s="22">
        <v>2402</v>
      </c>
      <c r="H89" s="23">
        <v>392</v>
      </c>
      <c r="I89" s="23">
        <v>0</v>
      </c>
      <c r="J89" s="17">
        <f t="shared" si="8"/>
        <v>-2</v>
      </c>
      <c r="K89" s="18">
        <f t="shared" si="9"/>
        <v>-0.05</v>
      </c>
      <c r="L89" s="17">
        <v>2</v>
      </c>
      <c r="M89" s="18">
        <f t="shared" si="10"/>
        <v>0.05</v>
      </c>
      <c r="N89" s="6">
        <f t="shared" si="11"/>
        <v>9.8049024512256135</v>
      </c>
      <c r="O89" s="6">
        <f t="shared" si="12"/>
        <v>0</v>
      </c>
      <c r="P89" s="88"/>
      <c r="Z89" s="8"/>
      <c r="AA89" s="8"/>
      <c r="AB89" s="24"/>
    </row>
    <row r="90" spans="1:28" x14ac:dyDescent="0.2">
      <c r="A90" s="5" t="s">
        <v>185</v>
      </c>
      <c r="B90" s="5" t="s">
        <v>137</v>
      </c>
      <c r="C90" s="5">
        <v>561</v>
      </c>
      <c r="D90" s="15">
        <v>3900</v>
      </c>
      <c r="E90" s="15">
        <v>3331</v>
      </c>
      <c r="F90" s="15">
        <v>3926</v>
      </c>
      <c r="G90" s="22">
        <v>2403</v>
      </c>
      <c r="H90" s="23">
        <v>464</v>
      </c>
      <c r="I90" s="23">
        <v>464</v>
      </c>
      <c r="J90" s="17">
        <f t="shared" si="8"/>
        <v>26</v>
      </c>
      <c r="K90" s="18">
        <f t="shared" si="9"/>
        <v>0.66666666666666663</v>
      </c>
      <c r="L90" s="17">
        <v>26</v>
      </c>
      <c r="M90" s="18">
        <f t="shared" si="10"/>
        <v>0.66666666666666663</v>
      </c>
      <c r="N90" s="6">
        <f t="shared" si="11"/>
        <v>11.818644931227713</v>
      </c>
      <c r="O90" s="6">
        <f t="shared" si="12"/>
        <v>11.818644931227713</v>
      </c>
      <c r="P90" s="88"/>
      <c r="Z90" s="8"/>
      <c r="AA90" s="8"/>
      <c r="AB90" s="24"/>
    </row>
    <row r="91" spans="1:28" x14ac:dyDescent="0.2">
      <c r="A91" s="5" t="s">
        <v>185</v>
      </c>
      <c r="B91" s="5" t="s">
        <v>49</v>
      </c>
      <c r="C91" s="5">
        <v>0</v>
      </c>
      <c r="D91" s="15">
        <v>3100</v>
      </c>
      <c r="E91" s="15">
        <v>3060</v>
      </c>
      <c r="F91" s="15">
        <v>3084</v>
      </c>
      <c r="G91" s="22">
        <v>2404</v>
      </c>
      <c r="H91" s="23">
        <v>179</v>
      </c>
      <c r="I91" s="23">
        <v>0</v>
      </c>
      <c r="J91" s="17">
        <f t="shared" si="8"/>
        <v>-16</v>
      </c>
      <c r="K91" s="18">
        <f t="shared" si="9"/>
        <v>-0.5161290322580645</v>
      </c>
      <c r="L91" s="17">
        <v>16</v>
      </c>
      <c r="M91" s="18">
        <f t="shared" si="10"/>
        <v>0.5161290322580645</v>
      </c>
      <c r="N91" s="6">
        <f t="shared" si="11"/>
        <v>5.8041504539559012</v>
      </c>
      <c r="O91" s="6">
        <f t="shared" si="12"/>
        <v>0</v>
      </c>
      <c r="P91" s="88"/>
      <c r="Z91" s="8"/>
      <c r="AA91" s="8"/>
      <c r="AB91" s="24"/>
    </row>
    <row r="92" spans="1:28" x14ac:dyDescent="0.2">
      <c r="A92" s="5" t="s">
        <v>185</v>
      </c>
      <c r="B92" s="5" t="s">
        <v>129</v>
      </c>
      <c r="C92" s="5">
        <v>923</v>
      </c>
      <c r="D92" s="15">
        <v>2550</v>
      </c>
      <c r="E92" s="15">
        <v>1705</v>
      </c>
      <c r="F92" s="15">
        <v>2659</v>
      </c>
      <c r="G92" s="22">
        <v>2405</v>
      </c>
      <c r="H92" s="23">
        <v>735</v>
      </c>
      <c r="I92" s="23">
        <v>735</v>
      </c>
      <c r="J92" s="17">
        <f t="shared" si="8"/>
        <v>109</v>
      </c>
      <c r="K92" s="18">
        <f t="shared" si="9"/>
        <v>4.2745098039215685</v>
      </c>
      <c r="L92" s="17">
        <v>109</v>
      </c>
      <c r="M92" s="18">
        <f t="shared" si="10"/>
        <v>4.2745098039215685</v>
      </c>
      <c r="N92" s="6">
        <f t="shared" si="11"/>
        <v>27.641970665663784</v>
      </c>
      <c r="O92" s="6">
        <f t="shared" si="12"/>
        <v>27.641970665663784</v>
      </c>
      <c r="P92" s="88"/>
      <c r="Z92" s="8"/>
      <c r="AA92" s="8"/>
      <c r="AB92" s="24"/>
    </row>
    <row r="93" spans="1:28" x14ac:dyDescent="0.2">
      <c r="A93" s="5" t="s">
        <v>185</v>
      </c>
      <c r="B93" s="5" t="s">
        <v>72</v>
      </c>
      <c r="C93" s="5">
        <v>0</v>
      </c>
      <c r="D93" s="15">
        <v>3432</v>
      </c>
      <c r="E93" s="15">
        <v>3129</v>
      </c>
      <c r="F93" s="15">
        <v>3147</v>
      </c>
      <c r="G93" s="22">
        <v>2406</v>
      </c>
      <c r="H93" s="23">
        <v>193</v>
      </c>
      <c r="I93" s="23">
        <v>0</v>
      </c>
      <c r="J93" s="17">
        <f t="shared" si="8"/>
        <v>-285</v>
      </c>
      <c r="K93" s="18">
        <f t="shared" si="9"/>
        <v>-8.3041958041958033</v>
      </c>
      <c r="L93" s="17">
        <v>285</v>
      </c>
      <c r="M93" s="18">
        <f t="shared" si="10"/>
        <v>8.3041958041958033</v>
      </c>
      <c r="N93" s="6">
        <f t="shared" si="11"/>
        <v>6.132824912615189</v>
      </c>
      <c r="O93" s="6">
        <f t="shared" si="12"/>
        <v>0</v>
      </c>
      <c r="P93" s="88"/>
      <c r="Z93" s="8"/>
      <c r="AA93" s="8"/>
      <c r="AB93" s="24"/>
    </row>
    <row r="94" spans="1:28" x14ac:dyDescent="0.2">
      <c r="A94" s="5" t="s">
        <v>185</v>
      </c>
      <c r="B94" s="5" t="s">
        <v>64</v>
      </c>
      <c r="C94" s="5">
        <v>0</v>
      </c>
      <c r="D94" s="15">
        <v>3200</v>
      </c>
      <c r="E94" s="15">
        <v>3173</v>
      </c>
      <c r="F94" s="15">
        <v>3287</v>
      </c>
      <c r="G94" s="22">
        <v>2407</v>
      </c>
      <c r="H94" s="23">
        <v>575</v>
      </c>
      <c r="I94" s="23">
        <v>575</v>
      </c>
      <c r="J94" s="17">
        <f t="shared" si="8"/>
        <v>87</v>
      </c>
      <c r="K94" s="18">
        <f t="shared" si="9"/>
        <v>2.71875</v>
      </c>
      <c r="L94" s="17">
        <v>87</v>
      </c>
      <c r="M94" s="18">
        <f t="shared" si="10"/>
        <v>2.71875</v>
      </c>
      <c r="N94" s="6">
        <f t="shared" si="11"/>
        <v>17.493154852449042</v>
      </c>
      <c r="O94" s="6">
        <f t="shared" si="12"/>
        <v>17.493154852449042</v>
      </c>
      <c r="P94" s="88"/>
      <c r="Z94" s="8"/>
      <c r="AA94" s="8"/>
      <c r="AB94" s="24"/>
    </row>
    <row r="95" spans="1:28" x14ac:dyDescent="0.2">
      <c r="A95" s="5" t="s">
        <v>185</v>
      </c>
      <c r="B95" s="5" t="s">
        <v>66</v>
      </c>
      <c r="C95" s="5">
        <v>0</v>
      </c>
      <c r="D95" s="15">
        <v>3800</v>
      </c>
      <c r="E95" s="15">
        <v>3798</v>
      </c>
      <c r="F95" s="15">
        <v>3959</v>
      </c>
      <c r="G95" s="22">
        <v>2408</v>
      </c>
      <c r="H95" s="23">
        <v>1929</v>
      </c>
      <c r="I95" s="23">
        <v>1929</v>
      </c>
      <c r="J95" s="17">
        <f t="shared" si="8"/>
        <v>159</v>
      </c>
      <c r="K95" s="18">
        <f t="shared" si="9"/>
        <v>4.1842105263157894</v>
      </c>
      <c r="L95" s="17">
        <v>159</v>
      </c>
      <c r="M95" s="18">
        <f t="shared" si="10"/>
        <v>4.1842105263157894</v>
      </c>
      <c r="N95" s="6">
        <f t="shared" si="11"/>
        <v>48.724425359939374</v>
      </c>
      <c r="O95" s="6">
        <f t="shared" si="12"/>
        <v>48.724425359939374</v>
      </c>
      <c r="P95" s="88"/>
      <c r="Z95" s="8"/>
      <c r="AA95" s="8"/>
      <c r="AB95" s="24"/>
    </row>
    <row r="96" spans="1:28" x14ac:dyDescent="0.2">
      <c r="A96" s="5" t="s">
        <v>185</v>
      </c>
      <c r="B96" s="5" t="s">
        <v>70</v>
      </c>
      <c r="C96" s="5">
        <v>0</v>
      </c>
      <c r="D96" s="15">
        <v>3400</v>
      </c>
      <c r="E96" s="15">
        <v>3390</v>
      </c>
      <c r="F96" s="15">
        <v>3442</v>
      </c>
      <c r="G96" s="22">
        <v>2409</v>
      </c>
      <c r="H96" s="23">
        <v>851</v>
      </c>
      <c r="I96" s="23">
        <v>851</v>
      </c>
      <c r="J96" s="17">
        <f t="shared" si="8"/>
        <v>42</v>
      </c>
      <c r="K96" s="18">
        <f t="shared" si="9"/>
        <v>1.2352941176470589</v>
      </c>
      <c r="L96" s="17">
        <v>42</v>
      </c>
      <c r="M96" s="18">
        <f t="shared" si="10"/>
        <v>1.2352941176470589</v>
      </c>
      <c r="N96" s="6">
        <f t="shared" si="11"/>
        <v>24.723997675769901</v>
      </c>
      <c r="O96" s="6">
        <f t="shared" si="12"/>
        <v>24.723997675769901</v>
      </c>
      <c r="P96" s="88"/>
      <c r="Z96" s="8"/>
      <c r="AA96" s="8"/>
      <c r="AB96" s="24"/>
    </row>
    <row r="97" spans="1:28" x14ac:dyDescent="0.2">
      <c r="A97" s="5" t="s">
        <v>185</v>
      </c>
      <c r="B97" s="5" t="s">
        <v>57</v>
      </c>
      <c r="C97" s="5">
        <v>788</v>
      </c>
      <c r="D97" s="15">
        <v>3700</v>
      </c>
      <c r="E97" s="15">
        <v>2875</v>
      </c>
      <c r="F97" s="15">
        <v>3693</v>
      </c>
      <c r="G97" s="22">
        <v>2410</v>
      </c>
      <c r="H97" s="23">
        <v>899</v>
      </c>
      <c r="I97" s="23">
        <v>899</v>
      </c>
      <c r="J97" s="17">
        <f t="shared" si="8"/>
        <v>-7</v>
      </c>
      <c r="K97" s="18">
        <f t="shared" si="9"/>
        <v>-0.1891891891891892</v>
      </c>
      <c r="L97" s="17">
        <v>7</v>
      </c>
      <c r="M97" s="18">
        <f t="shared" si="10"/>
        <v>0.1891891891891892</v>
      </c>
      <c r="N97" s="6">
        <f t="shared" si="11"/>
        <v>24.343352288112644</v>
      </c>
      <c r="O97" s="6">
        <f t="shared" si="12"/>
        <v>24.343352288112644</v>
      </c>
      <c r="P97" s="88"/>
      <c r="Z97" s="8"/>
      <c r="AA97" s="8"/>
      <c r="AB97" s="24"/>
    </row>
    <row r="98" spans="1:28" x14ac:dyDescent="0.2">
      <c r="A98" s="5" t="s">
        <v>185</v>
      </c>
      <c r="B98" s="5" t="s">
        <v>74</v>
      </c>
      <c r="C98" s="5">
        <v>435</v>
      </c>
      <c r="D98" s="15">
        <v>4448</v>
      </c>
      <c r="E98" s="15">
        <v>4012</v>
      </c>
      <c r="F98" s="15">
        <v>4467</v>
      </c>
      <c r="G98" s="22">
        <v>2411</v>
      </c>
      <c r="H98" s="23">
        <v>135</v>
      </c>
      <c r="I98" s="23">
        <v>135</v>
      </c>
      <c r="J98" s="17">
        <f t="shared" si="8"/>
        <v>19</v>
      </c>
      <c r="K98" s="18">
        <f t="shared" si="9"/>
        <v>0.42715827338129497</v>
      </c>
      <c r="L98" s="17">
        <v>19</v>
      </c>
      <c r="M98" s="18">
        <f t="shared" si="10"/>
        <v>0.42715827338129497</v>
      </c>
      <c r="N98" s="6">
        <f t="shared" si="11"/>
        <v>3.0221625251846875</v>
      </c>
      <c r="O98" s="6">
        <f t="shared" si="12"/>
        <v>3.0221625251846875</v>
      </c>
      <c r="P98" s="88"/>
      <c r="Z98" s="8"/>
      <c r="AA98" s="8"/>
      <c r="AB98" s="24"/>
    </row>
    <row r="99" spans="1:28" x14ac:dyDescent="0.2">
      <c r="A99" s="5" t="s">
        <v>185</v>
      </c>
      <c r="B99" s="5" t="s">
        <v>63</v>
      </c>
      <c r="C99" s="5">
        <v>0</v>
      </c>
      <c r="D99" s="15">
        <v>2000</v>
      </c>
      <c r="E99" s="15">
        <v>2079</v>
      </c>
      <c r="F99" s="15">
        <v>2185</v>
      </c>
      <c r="G99" s="22">
        <v>2412</v>
      </c>
      <c r="H99" s="23">
        <v>870</v>
      </c>
      <c r="I99" s="23">
        <v>870</v>
      </c>
      <c r="J99" s="17">
        <f t="shared" si="8"/>
        <v>185</v>
      </c>
      <c r="K99" s="18">
        <f t="shared" si="9"/>
        <v>9.25</v>
      </c>
      <c r="L99" s="17">
        <v>185</v>
      </c>
      <c r="M99" s="18">
        <f t="shared" si="10"/>
        <v>9.25</v>
      </c>
      <c r="N99" s="6">
        <f t="shared" si="11"/>
        <v>39.816933638443935</v>
      </c>
      <c r="O99" s="6">
        <f t="shared" si="12"/>
        <v>39.816933638443935</v>
      </c>
      <c r="P99" s="88"/>
      <c r="Z99" s="8"/>
      <c r="AA99" s="8"/>
      <c r="AB99" s="24"/>
    </row>
    <row r="100" spans="1:28" x14ac:dyDescent="0.2">
      <c r="A100" s="5" t="s">
        <v>185</v>
      </c>
      <c r="B100" s="5" t="s">
        <v>56</v>
      </c>
      <c r="C100" s="5">
        <v>0</v>
      </c>
      <c r="D100" s="15">
        <v>4448</v>
      </c>
      <c r="E100" s="15">
        <v>4207</v>
      </c>
      <c r="F100" s="15">
        <v>4549</v>
      </c>
      <c r="G100" s="22">
        <v>2413</v>
      </c>
      <c r="H100" s="23">
        <v>648</v>
      </c>
      <c r="I100" s="23">
        <v>648</v>
      </c>
      <c r="J100" s="17">
        <f t="shared" si="8"/>
        <v>101</v>
      </c>
      <c r="K100" s="18">
        <f t="shared" si="9"/>
        <v>2.2706834532374103</v>
      </c>
      <c r="L100" s="17">
        <v>101</v>
      </c>
      <c r="M100" s="18">
        <f t="shared" si="10"/>
        <v>2.2706834532374103</v>
      </c>
      <c r="N100" s="6">
        <f t="shared" si="11"/>
        <v>14.244888986590459</v>
      </c>
      <c r="O100" s="6">
        <f t="shared" si="12"/>
        <v>14.244888986590459</v>
      </c>
      <c r="P100" s="88"/>
      <c r="Z100" s="8"/>
      <c r="AA100" s="8"/>
      <c r="AB100" s="24"/>
    </row>
    <row r="101" spans="1:28" x14ac:dyDescent="0.2">
      <c r="A101" s="5" t="s">
        <v>185</v>
      </c>
      <c r="B101" s="5" t="s">
        <v>58</v>
      </c>
      <c r="C101" s="5">
        <v>0</v>
      </c>
      <c r="D101" s="15">
        <v>3250</v>
      </c>
      <c r="E101" s="15">
        <v>3236</v>
      </c>
      <c r="F101" s="15">
        <v>3258</v>
      </c>
      <c r="G101" s="22">
        <v>2414</v>
      </c>
      <c r="H101" s="23">
        <v>691</v>
      </c>
      <c r="I101" s="23">
        <v>0</v>
      </c>
      <c r="J101" s="17">
        <f t="shared" si="8"/>
        <v>8</v>
      </c>
      <c r="K101" s="18">
        <f t="shared" si="9"/>
        <v>0.24615384615384617</v>
      </c>
      <c r="L101" s="17">
        <v>8</v>
      </c>
      <c r="M101" s="18">
        <f t="shared" si="10"/>
        <v>0.24615384615384617</v>
      </c>
      <c r="N101" s="6">
        <f t="shared" si="11"/>
        <v>21.209330877839164</v>
      </c>
      <c r="O101" s="6">
        <f t="shared" si="12"/>
        <v>0</v>
      </c>
      <c r="P101" s="88"/>
      <c r="Z101" s="8"/>
      <c r="AA101" s="8"/>
      <c r="AB101" s="24"/>
    </row>
    <row r="102" spans="1:28" x14ac:dyDescent="0.2">
      <c r="A102" s="5" t="s">
        <v>185</v>
      </c>
      <c r="B102" s="5" t="s">
        <v>69</v>
      </c>
      <c r="C102" s="5">
        <v>590</v>
      </c>
      <c r="D102" s="15">
        <v>3400</v>
      </c>
      <c r="E102" s="15">
        <v>2759</v>
      </c>
      <c r="F102" s="15">
        <v>3355</v>
      </c>
      <c r="G102" s="22">
        <v>2415</v>
      </c>
      <c r="H102" s="23">
        <v>537</v>
      </c>
      <c r="I102" s="23">
        <v>537</v>
      </c>
      <c r="J102" s="17">
        <f t="shared" si="8"/>
        <v>-45</v>
      </c>
      <c r="K102" s="18">
        <f t="shared" si="9"/>
        <v>-1.3235294117647058</v>
      </c>
      <c r="L102" s="17">
        <v>45</v>
      </c>
      <c r="M102" s="18">
        <f t="shared" si="10"/>
        <v>1.3235294117647058</v>
      </c>
      <c r="N102" s="6">
        <f t="shared" si="11"/>
        <v>16.005961251862892</v>
      </c>
      <c r="O102" s="6">
        <f t="shared" si="12"/>
        <v>16.005961251862892</v>
      </c>
      <c r="P102" s="88"/>
      <c r="Z102" s="8"/>
      <c r="AA102" s="8"/>
      <c r="AB102" s="24"/>
    </row>
    <row r="103" spans="1:28" x14ac:dyDescent="0.2">
      <c r="A103" s="5" t="s">
        <v>185</v>
      </c>
      <c r="B103" s="5" t="s">
        <v>109</v>
      </c>
      <c r="C103" s="5">
        <v>0</v>
      </c>
      <c r="D103" s="15">
        <v>3700</v>
      </c>
      <c r="E103" s="15">
        <v>3701</v>
      </c>
      <c r="F103" s="15">
        <v>3737</v>
      </c>
      <c r="G103" s="22">
        <v>2416</v>
      </c>
      <c r="H103" s="23">
        <v>392</v>
      </c>
      <c r="I103" s="23">
        <v>0</v>
      </c>
      <c r="J103" s="17">
        <f t="shared" si="8"/>
        <v>37</v>
      </c>
      <c r="K103" s="18">
        <f t="shared" si="9"/>
        <v>1</v>
      </c>
      <c r="L103" s="17">
        <v>37</v>
      </c>
      <c r="M103" s="18">
        <f t="shared" si="10"/>
        <v>1</v>
      </c>
      <c r="N103" s="6">
        <f t="shared" si="11"/>
        <v>10.48969761841049</v>
      </c>
      <c r="O103" s="6">
        <f t="shared" si="12"/>
        <v>0</v>
      </c>
      <c r="P103" s="88"/>
      <c r="Z103" s="8"/>
      <c r="AA103" s="8"/>
      <c r="AB103" s="24"/>
    </row>
    <row r="104" spans="1:28" x14ac:dyDescent="0.2">
      <c r="A104" s="5" t="s">
        <v>185</v>
      </c>
      <c r="B104" s="5" t="s">
        <v>59</v>
      </c>
      <c r="C104" s="5">
        <v>0</v>
      </c>
      <c r="D104" s="15">
        <v>3200</v>
      </c>
      <c r="E104" s="15">
        <v>3189</v>
      </c>
      <c r="F104" s="15">
        <v>3229</v>
      </c>
      <c r="G104" s="22">
        <v>2417</v>
      </c>
      <c r="H104" s="23">
        <v>677</v>
      </c>
      <c r="I104" s="23">
        <v>677</v>
      </c>
      <c r="J104" s="17">
        <f t="shared" si="8"/>
        <v>29</v>
      </c>
      <c r="K104" s="18">
        <f t="shared" si="9"/>
        <v>0.90625</v>
      </c>
      <c r="L104" s="17">
        <v>29</v>
      </c>
      <c r="M104" s="18">
        <f t="shared" si="10"/>
        <v>0.90625</v>
      </c>
      <c r="N104" s="6">
        <f t="shared" si="11"/>
        <v>20.966243419015175</v>
      </c>
      <c r="O104" s="6">
        <f t="shared" si="12"/>
        <v>20.966243419015175</v>
      </c>
      <c r="P104" s="88"/>
      <c r="Z104" s="8"/>
      <c r="AA104" s="8"/>
      <c r="AB104" s="24"/>
    </row>
    <row r="105" spans="1:28" x14ac:dyDescent="0.2">
      <c r="A105" s="5" t="s">
        <v>185</v>
      </c>
      <c r="B105" s="5" t="s">
        <v>143</v>
      </c>
      <c r="C105" s="5">
        <v>0</v>
      </c>
      <c r="D105" s="15">
        <v>2800</v>
      </c>
      <c r="E105" s="15">
        <v>2795</v>
      </c>
      <c r="F105" s="15">
        <v>2809</v>
      </c>
      <c r="G105" s="22">
        <v>2418</v>
      </c>
      <c r="H105" s="23">
        <v>329</v>
      </c>
      <c r="I105" s="23">
        <v>0</v>
      </c>
      <c r="J105" s="17">
        <f t="shared" si="8"/>
        <v>9</v>
      </c>
      <c r="K105" s="18">
        <f t="shared" si="9"/>
        <v>0.32142857142857145</v>
      </c>
      <c r="L105" s="17">
        <v>9</v>
      </c>
      <c r="M105" s="18">
        <f t="shared" si="10"/>
        <v>0.32142857142857145</v>
      </c>
      <c r="N105" s="6">
        <f t="shared" si="11"/>
        <v>11.712353150587397</v>
      </c>
      <c r="O105" s="6">
        <f t="shared" si="12"/>
        <v>0</v>
      </c>
      <c r="P105" s="88"/>
      <c r="Z105" s="8"/>
      <c r="AA105" s="8"/>
      <c r="AB105" s="24"/>
    </row>
    <row r="106" spans="1:28" x14ac:dyDescent="0.2">
      <c r="A106" s="5" t="s">
        <v>185</v>
      </c>
      <c r="B106" s="5" t="s">
        <v>61</v>
      </c>
      <c r="C106" s="5">
        <v>648</v>
      </c>
      <c r="D106" s="15">
        <v>3500</v>
      </c>
      <c r="E106" s="15">
        <v>2801</v>
      </c>
      <c r="F106" s="15">
        <v>3457</v>
      </c>
      <c r="G106" s="22">
        <v>2419</v>
      </c>
      <c r="H106" s="23">
        <v>469</v>
      </c>
      <c r="I106" s="23">
        <v>469</v>
      </c>
      <c r="J106" s="17">
        <f t="shared" si="8"/>
        <v>-43</v>
      </c>
      <c r="K106" s="18">
        <f t="shared" si="9"/>
        <v>-1.2285714285714286</v>
      </c>
      <c r="L106" s="17">
        <v>43</v>
      </c>
      <c r="M106" s="18">
        <f t="shared" si="10"/>
        <v>1.2285714285714286</v>
      </c>
      <c r="N106" s="6">
        <f t="shared" si="11"/>
        <v>13.566676308938385</v>
      </c>
      <c r="O106" s="6">
        <f t="shared" si="12"/>
        <v>13.566676308938385</v>
      </c>
      <c r="P106" s="88"/>
      <c r="Z106" s="8"/>
      <c r="AA106" s="8"/>
      <c r="AB106" s="24"/>
    </row>
    <row r="107" spans="1:28" x14ac:dyDescent="0.2">
      <c r="A107" s="5" t="s">
        <v>185</v>
      </c>
      <c r="B107" s="5" t="s">
        <v>62</v>
      </c>
      <c r="C107" s="5">
        <v>0</v>
      </c>
      <c r="D107" s="15">
        <v>3900</v>
      </c>
      <c r="E107" s="15">
        <v>3887</v>
      </c>
      <c r="F107" s="15">
        <v>3921</v>
      </c>
      <c r="G107" s="22">
        <v>2420</v>
      </c>
      <c r="H107" s="23">
        <v>1213</v>
      </c>
      <c r="I107" s="23">
        <v>1213</v>
      </c>
      <c r="J107" s="17">
        <f t="shared" si="8"/>
        <v>21</v>
      </c>
      <c r="K107" s="18">
        <f t="shared" si="9"/>
        <v>0.53846153846153844</v>
      </c>
      <c r="L107" s="17">
        <v>21</v>
      </c>
      <c r="M107" s="18">
        <f t="shared" si="10"/>
        <v>0.53846153846153844</v>
      </c>
      <c r="N107" s="6">
        <f t="shared" si="11"/>
        <v>30.9359857179291</v>
      </c>
      <c r="O107" s="6">
        <f t="shared" si="12"/>
        <v>30.9359857179291</v>
      </c>
      <c r="P107" s="88"/>
      <c r="Z107" s="8"/>
      <c r="AA107" s="8"/>
      <c r="AB107" s="24"/>
    </row>
    <row r="108" spans="1:28" x14ac:dyDescent="0.2">
      <c r="A108" s="5" t="s">
        <v>185</v>
      </c>
      <c r="B108" s="5" t="s">
        <v>164</v>
      </c>
      <c r="C108" s="5">
        <v>0</v>
      </c>
      <c r="D108" s="15">
        <v>2500</v>
      </c>
      <c r="E108" s="15">
        <v>2585</v>
      </c>
      <c r="F108" s="15">
        <v>2543</v>
      </c>
      <c r="G108" s="22">
        <v>2421</v>
      </c>
      <c r="H108" s="23">
        <v>861</v>
      </c>
      <c r="I108" s="23">
        <v>0</v>
      </c>
      <c r="J108" s="17">
        <f t="shared" si="8"/>
        <v>43</v>
      </c>
      <c r="K108" s="18">
        <f t="shared" si="9"/>
        <v>1.72</v>
      </c>
      <c r="L108" s="17">
        <v>43</v>
      </c>
      <c r="M108" s="18">
        <f t="shared" si="10"/>
        <v>1.72</v>
      </c>
      <c r="N108" s="6">
        <f t="shared" si="11"/>
        <v>33.857648446716475</v>
      </c>
      <c r="O108" s="6">
        <f t="shared" si="12"/>
        <v>0</v>
      </c>
      <c r="P108" s="88"/>
      <c r="Z108" s="8"/>
      <c r="AA108" s="8"/>
      <c r="AB108" s="24"/>
    </row>
    <row r="109" spans="1:28" x14ac:dyDescent="0.2">
      <c r="A109" s="5" t="s">
        <v>185</v>
      </c>
      <c r="B109" s="5" t="s">
        <v>146</v>
      </c>
      <c r="C109" s="5">
        <v>875</v>
      </c>
      <c r="D109" s="15">
        <v>2900</v>
      </c>
      <c r="E109" s="15">
        <v>2101</v>
      </c>
      <c r="F109" s="15">
        <v>2949</v>
      </c>
      <c r="G109" s="22">
        <v>2422</v>
      </c>
      <c r="H109" s="23">
        <v>657</v>
      </c>
      <c r="I109" s="23">
        <v>657</v>
      </c>
      <c r="J109" s="17">
        <f t="shared" si="8"/>
        <v>49</v>
      </c>
      <c r="K109" s="18">
        <f t="shared" si="9"/>
        <v>1.6896551724137931</v>
      </c>
      <c r="L109" s="17">
        <v>49</v>
      </c>
      <c r="M109" s="18">
        <f t="shared" si="10"/>
        <v>1.6896551724137931</v>
      </c>
      <c r="N109" s="6">
        <f t="shared" si="11"/>
        <v>22.278738555442523</v>
      </c>
      <c r="O109" s="6">
        <f t="shared" si="12"/>
        <v>22.278738555442523</v>
      </c>
      <c r="P109" s="88"/>
      <c r="Z109" s="8"/>
      <c r="AA109" s="8"/>
      <c r="AB109" s="24"/>
    </row>
    <row r="110" spans="1:28" x14ac:dyDescent="0.2">
      <c r="A110" s="5" t="s">
        <v>185</v>
      </c>
      <c r="B110" s="5" t="s">
        <v>48</v>
      </c>
      <c r="C110" s="5">
        <v>0</v>
      </c>
      <c r="D110" s="15">
        <v>4300</v>
      </c>
      <c r="E110" s="15">
        <v>4290</v>
      </c>
      <c r="F110" s="15">
        <v>4332</v>
      </c>
      <c r="G110" s="22">
        <v>2423</v>
      </c>
      <c r="H110" s="23">
        <v>754</v>
      </c>
      <c r="I110" s="23">
        <v>0</v>
      </c>
      <c r="J110" s="17">
        <f t="shared" si="8"/>
        <v>32</v>
      </c>
      <c r="K110" s="18">
        <f t="shared" si="9"/>
        <v>0.7441860465116279</v>
      </c>
      <c r="L110" s="17">
        <v>32</v>
      </c>
      <c r="M110" s="18">
        <f t="shared" si="10"/>
        <v>0.7441860465116279</v>
      </c>
      <c r="N110" s="6">
        <f t="shared" si="11"/>
        <v>17.405355493998155</v>
      </c>
      <c r="O110" s="6">
        <f t="shared" si="12"/>
        <v>0</v>
      </c>
      <c r="P110" s="88"/>
      <c r="Z110" s="8"/>
      <c r="AA110" s="8"/>
      <c r="AB110" s="24"/>
    </row>
    <row r="111" spans="1:28" x14ac:dyDescent="0.2">
      <c r="A111" s="5" t="s">
        <v>185</v>
      </c>
      <c r="B111" s="5" t="s">
        <v>71</v>
      </c>
      <c r="C111" s="5">
        <v>0</v>
      </c>
      <c r="D111" s="15">
        <v>3400</v>
      </c>
      <c r="E111" s="15">
        <v>3367</v>
      </c>
      <c r="F111" s="15">
        <v>3355</v>
      </c>
      <c r="G111" s="22">
        <v>2424</v>
      </c>
      <c r="H111" s="23">
        <v>150</v>
      </c>
      <c r="I111" s="23">
        <v>0</v>
      </c>
      <c r="J111" s="17">
        <f t="shared" si="8"/>
        <v>-45</v>
      </c>
      <c r="K111" s="18">
        <f t="shared" si="9"/>
        <v>-1.3235294117647058</v>
      </c>
      <c r="L111" s="17">
        <v>45</v>
      </c>
      <c r="M111" s="18">
        <f t="shared" si="10"/>
        <v>1.3235294117647058</v>
      </c>
      <c r="N111" s="6">
        <f t="shared" si="11"/>
        <v>4.4709388971684056</v>
      </c>
      <c r="O111" s="6">
        <f t="shared" si="12"/>
        <v>0</v>
      </c>
      <c r="P111" s="88"/>
      <c r="Z111" s="8"/>
      <c r="AA111" s="8"/>
      <c r="AB111" s="24"/>
    </row>
    <row r="112" spans="1:28" x14ac:dyDescent="0.2">
      <c r="A112" s="5" t="s">
        <v>185</v>
      </c>
      <c r="B112" s="5" t="s">
        <v>50</v>
      </c>
      <c r="C112" s="5">
        <v>0</v>
      </c>
      <c r="D112" s="15">
        <v>3700</v>
      </c>
      <c r="E112" s="15">
        <v>3703</v>
      </c>
      <c r="F112" s="15">
        <v>3843</v>
      </c>
      <c r="G112" s="22">
        <v>2425</v>
      </c>
      <c r="H112" s="23">
        <v>1097</v>
      </c>
      <c r="I112" s="23">
        <v>0</v>
      </c>
      <c r="J112" s="17">
        <f t="shared" si="8"/>
        <v>143</v>
      </c>
      <c r="K112" s="18">
        <f t="shared" si="9"/>
        <v>3.8648648648648649</v>
      </c>
      <c r="L112" s="17">
        <v>143</v>
      </c>
      <c r="M112" s="18">
        <f t="shared" si="10"/>
        <v>3.8648648648648649</v>
      </c>
      <c r="N112" s="6">
        <f t="shared" si="11"/>
        <v>28.545407233931826</v>
      </c>
      <c r="O112" s="6">
        <f t="shared" si="12"/>
        <v>0</v>
      </c>
      <c r="P112" s="88"/>
      <c r="Z112" s="8"/>
      <c r="AA112" s="8"/>
      <c r="AB112" s="24"/>
    </row>
    <row r="113" spans="1:28" x14ac:dyDescent="0.2">
      <c r="A113" s="5" t="s">
        <v>185</v>
      </c>
      <c r="B113" s="5" t="s">
        <v>65</v>
      </c>
      <c r="C113" s="5">
        <v>0</v>
      </c>
      <c r="D113" s="15">
        <v>4100</v>
      </c>
      <c r="E113" s="15">
        <v>4100</v>
      </c>
      <c r="F113" s="15">
        <v>4230</v>
      </c>
      <c r="G113" s="22">
        <v>2426</v>
      </c>
      <c r="H113" s="23">
        <v>1745</v>
      </c>
      <c r="I113" s="23">
        <v>1745</v>
      </c>
      <c r="J113" s="17">
        <f t="shared" si="8"/>
        <v>130</v>
      </c>
      <c r="K113" s="18">
        <f t="shared" si="9"/>
        <v>3.1707317073170733</v>
      </c>
      <c r="L113" s="17">
        <v>130</v>
      </c>
      <c r="M113" s="18">
        <f t="shared" si="10"/>
        <v>3.1707317073170733</v>
      </c>
      <c r="N113" s="6">
        <f t="shared" si="11"/>
        <v>41.252955082742318</v>
      </c>
      <c r="O113" s="6">
        <f t="shared" si="12"/>
        <v>41.252955082742318</v>
      </c>
      <c r="P113" s="88"/>
      <c r="Z113" s="8"/>
      <c r="AA113" s="8"/>
      <c r="AB113" s="24"/>
    </row>
    <row r="114" spans="1:28" x14ac:dyDescent="0.2">
      <c r="A114" s="5" t="s">
        <v>185</v>
      </c>
      <c r="B114" s="5" t="s">
        <v>138</v>
      </c>
      <c r="C114" s="5">
        <v>0</v>
      </c>
      <c r="D114" s="15">
        <v>1300</v>
      </c>
      <c r="E114" s="15">
        <v>1279</v>
      </c>
      <c r="F114" s="15">
        <v>1378</v>
      </c>
      <c r="G114" s="22">
        <v>2427</v>
      </c>
      <c r="H114" s="23">
        <v>783</v>
      </c>
      <c r="I114" s="23">
        <v>0</v>
      </c>
      <c r="J114" s="17">
        <f t="shared" si="8"/>
        <v>78</v>
      </c>
      <c r="K114" s="18">
        <f t="shared" si="9"/>
        <v>6</v>
      </c>
      <c r="L114" s="17">
        <v>78</v>
      </c>
      <c r="M114" s="18">
        <f t="shared" si="10"/>
        <v>6</v>
      </c>
      <c r="N114" s="6">
        <f t="shared" si="11"/>
        <v>56.821480406386073</v>
      </c>
      <c r="O114" s="6">
        <f t="shared" si="12"/>
        <v>0</v>
      </c>
      <c r="P114" s="88"/>
      <c r="Z114" s="8"/>
      <c r="AA114" s="8"/>
      <c r="AB114" s="24"/>
    </row>
    <row r="115" spans="1:28" x14ac:dyDescent="0.2">
      <c r="A115" s="5" t="s">
        <v>185</v>
      </c>
      <c r="B115" s="5" t="s">
        <v>131</v>
      </c>
      <c r="C115" s="5">
        <v>338</v>
      </c>
      <c r="D115" s="15">
        <v>2300</v>
      </c>
      <c r="E115" s="15">
        <v>1944</v>
      </c>
      <c r="F115" s="15">
        <v>2335</v>
      </c>
      <c r="G115" s="22">
        <v>2428</v>
      </c>
      <c r="H115" s="23">
        <v>774</v>
      </c>
      <c r="I115" s="23">
        <v>774</v>
      </c>
      <c r="J115" s="17">
        <f t="shared" si="8"/>
        <v>35</v>
      </c>
      <c r="K115" s="18">
        <f t="shared" si="9"/>
        <v>1.5217391304347827</v>
      </c>
      <c r="L115" s="17">
        <v>35</v>
      </c>
      <c r="M115" s="18">
        <f t="shared" si="10"/>
        <v>1.5217391304347827</v>
      </c>
      <c r="N115" s="6">
        <f t="shared" si="11"/>
        <v>33.147751605995715</v>
      </c>
      <c r="O115" s="6">
        <f t="shared" si="12"/>
        <v>33.147751605995715</v>
      </c>
      <c r="P115" s="88"/>
      <c r="Z115" s="8"/>
      <c r="AA115" s="8"/>
      <c r="AB115" s="24"/>
    </row>
    <row r="116" spans="1:28" x14ac:dyDescent="0.2">
      <c r="A116" s="5" t="s">
        <v>185</v>
      </c>
      <c r="B116" s="5" t="s">
        <v>60</v>
      </c>
      <c r="C116" s="5">
        <v>435</v>
      </c>
      <c r="D116" s="15">
        <v>4480</v>
      </c>
      <c r="E116" s="15">
        <v>3999</v>
      </c>
      <c r="F116" s="15">
        <v>4578</v>
      </c>
      <c r="G116" s="22">
        <v>2429</v>
      </c>
      <c r="H116" s="23">
        <v>1083</v>
      </c>
      <c r="I116" s="23">
        <v>1083</v>
      </c>
      <c r="J116" s="17">
        <f t="shared" si="8"/>
        <v>98</v>
      </c>
      <c r="K116" s="18">
        <f t="shared" si="9"/>
        <v>2.1875</v>
      </c>
      <c r="L116" s="17">
        <v>98</v>
      </c>
      <c r="M116" s="18">
        <f t="shared" si="10"/>
        <v>2.1875</v>
      </c>
      <c r="N116" s="6">
        <f t="shared" si="11"/>
        <v>23.656618610747049</v>
      </c>
      <c r="O116" s="6">
        <f t="shared" si="12"/>
        <v>23.656618610747049</v>
      </c>
      <c r="P116" s="88"/>
      <c r="Z116" s="8"/>
      <c r="AA116" s="8"/>
      <c r="AB116" s="24"/>
    </row>
    <row r="117" spans="1:28" x14ac:dyDescent="0.2">
      <c r="A117" s="5" t="s">
        <v>185</v>
      </c>
      <c r="B117" s="5" t="s">
        <v>148</v>
      </c>
      <c r="C117" s="5">
        <v>0</v>
      </c>
      <c r="D117" s="15">
        <v>2600</v>
      </c>
      <c r="E117" s="15">
        <v>2365</v>
      </c>
      <c r="F117" s="15">
        <v>2891</v>
      </c>
      <c r="G117" s="22">
        <v>2430</v>
      </c>
      <c r="H117" s="23">
        <v>706</v>
      </c>
      <c r="I117" s="23">
        <v>706</v>
      </c>
      <c r="J117" s="17">
        <f t="shared" si="8"/>
        <v>291</v>
      </c>
      <c r="K117" s="18">
        <f t="shared" si="9"/>
        <v>11.192307692307692</v>
      </c>
      <c r="L117" s="17">
        <v>291</v>
      </c>
      <c r="M117" s="18">
        <f t="shared" si="10"/>
        <v>11.192307692307692</v>
      </c>
      <c r="N117" s="6">
        <f t="shared" si="11"/>
        <v>24.42061570390868</v>
      </c>
      <c r="O117" s="6">
        <f t="shared" si="12"/>
        <v>24.42061570390868</v>
      </c>
      <c r="P117" s="88"/>
      <c r="Z117" s="8"/>
      <c r="AA117" s="8"/>
      <c r="AB117" s="24"/>
    </row>
    <row r="118" spans="1:28" x14ac:dyDescent="0.2">
      <c r="A118" s="5" t="s">
        <v>185</v>
      </c>
      <c r="B118" s="5" t="s">
        <v>54</v>
      </c>
      <c r="C118" s="5">
        <v>914</v>
      </c>
      <c r="D118" s="15">
        <v>2400</v>
      </c>
      <c r="E118" s="15">
        <v>2787</v>
      </c>
      <c r="F118" s="15">
        <v>3732</v>
      </c>
      <c r="G118" s="22">
        <v>2431</v>
      </c>
      <c r="H118" s="23">
        <v>1552</v>
      </c>
      <c r="I118" s="23">
        <v>1552</v>
      </c>
      <c r="J118" s="17">
        <f t="shared" ref="J118:J121" si="13">F118-D118</f>
        <v>1332</v>
      </c>
      <c r="K118" s="18">
        <f t="shared" si="9"/>
        <v>55.5</v>
      </c>
      <c r="L118" s="17">
        <v>1332</v>
      </c>
      <c r="M118" s="18">
        <f t="shared" si="10"/>
        <v>55.5</v>
      </c>
      <c r="N118" s="6">
        <f t="shared" si="11"/>
        <v>41.586280814576632</v>
      </c>
      <c r="O118" s="6">
        <f t="shared" si="12"/>
        <v>41.586280814576632</v>
      </c>
      <c r="P118" s="88"/>
      <c r="Z118" s="8"/>
      <c r="AA118" s="8"/>
      <c r="AB118" s="24"/>
    </row>
    <row r="119" spans="1:28" x14ac:dyDescent="0.2">
      <c r="A119" s="5" t="s">
        <v>185</v>
      </c>
      <c r="B119" s="5" t="s">
        <v>144</v>
      </c>
      <c r="C119" s="5">
        <v>522</v>
      </c>
      <c r="D119" s="15">
        <v>3200</v>
      </c>
      <c r="E119" s="15">
        <v>2662</v>
      </c>
      <c r="F119" s="15">
        <v>3263</v>
      </c>
      <c r="G119" s="22">
        <v>2432</v>
      </c>
      <c r="H119" s="23">
        <v>832</v>
      </c>
      <c r="I119" s="23">
        <v>832</v>
      </c>
      <c r="J119" s="17">
        <f t="shared" si="13"/>
        <v>63</v>
      </c>
      <c r="K119" s="18">
        <f t="shared" si="9"/>
        <v>1.96875</v>
      </c>
      <c r="L119" s="17">
        <v>63</v>
      </c>
      <c r="M119" s="18">
        <f t="shared" si="10"/>
        <v>1.96875</v>
      </c>
      <c r="N119" s="6">
        <f t="shared" si="11"/>
        <v>25.498007968127489</v>
      </c>
      <c r="O119" s="6">
        <f t="shared" si="12"/>
        <v>25.498007968127489</v>
      </c>
      <c r="P119" s="88"/>
      <c r="Z119" s="8"/>
      <c r="AA119" s="8"/>
      <c r="AB119" s="24"/>
    </row>
    <row r="120" spans="1:28" x14ac:dyDescent="0.2">
      <c r="A120" s="5" t="s">
        <v>185</v>
      </c>
      <c r="B120" s="5" t="s">
        <v>73</v>
      </c>
      <c r="C120" s="5">
        <v>740</v>
      </c>
      <c r="D120" s="15">
        <v>3000</v>
      </c>
      <c r="E120" s="15">
        <v>2336</v>
      </c>
      <c r="F120" s="15">
        <v>3157</v>
      </c>
      <c r="G120" s="22">
        <v>2433</v>
      </c>
      <c r="H120" s="23">
        <v>851</v>
      </c>
      <c r="I120" s="23">
        <v>851</v>
      </c>
      <c r="J120" s="17">
        <f t="shared" si="13"/>
        <v>157</v>
      </c>
      <c r="K120" s="18">
        <f t="shared" si="9"/>
        <v>5.2333333333333334</v>
      </c>
      <c r="L120" s="17">
        <v>157</v>
      </c>
      <c r="M120" s="18">
        <f t="shared" si="10"/>
        <v>5.2333333333333334</v>
      </c>
      <c r="N120" s="6">
        <f t="shared" si="11"/>
        <v>26.955970858409884</v>
      </c>
      <c r="O120" s="6">
        <f t="shared" si="12"/>
        <v>26.955970858409884</v>
      </c>
      <c r="P120" s="88"/>
      <c r="Z120" s="8"/>
      <c r="AA120" s="8"/>
      <c r="AB120" s="24"/>
    </row>
    <row r="121" spans="1:28" x14ac:dyDescent="0.2">
      <c r="A121" s="5" t="s">
        <v>185</v>
      </c>
      <c r="B121" s="5" t="s">
        <v>75</v>
      </c>
      <c r="C121" s="5">
        <v>483</v>
      </c>
      <c r="D121" s="15">
        <v>3900</v>
      </c>
      <c r="E121" s="15">
        <v>3396</v>
      </c>
      <c r="F121" s="15">
        <v>3829</v>
      </c>
      <c r="G121" s="22">
        <v>2434</v>
      </c>
      <c r="H121" s="23">
        <v>532</v>
      </c>
      <c r="I121" s="23">
        <v>532</v>
      </c>
      <c r="J121" s="17">
        <f t="shared" si="13"/>
        <v>-71</v>
      </c>
      <c r="K121" s="18">
        <f t="shared" si="9"/>
        <v>-1.8205128205128205</v>
      </c>
      <c r="L121" s="17">
        <v>71</v>
      </c>
      <c r="M121" s="18">
        <f t="shared" si="10"/>
        <v>1.8205128205128205</v>
      </c>
      <c r="N121" s="6">
        <f t="shared" si="11"/>
        <v>13.893967093235831</v>
      </c>
      <c r="O121" s="6">
        <f t="shared" si="12"/>
        <v>13.893967093235831</v>
      </c>
      <c r="P121" s="88"/>
      <c r="Z121" s="8"/>
      <c r="AA121" s="8"/>
      <c r="AB121" s="24"/>
    </row>
    <row r="122" spans="1:28" s="34" customFormat="1" ht="15" x14ac:dyDescent="0.25">
      <c r="A122" s="30"/>
      <c r="B122" s="30"/>
      <c r="C122" s="30">
        <f>SUM(C54:C121)</f>
        <v>13131</v>
      </c>
      <c r="D122" s="30">
        <f>SUM(D54:D121)</f>
        <v>206738</v>
      </c>
      <c r="E122" s="30">
        <f>SUM(E54:E121)</f>
        <v>193766</v>
      </c>
      <c r="F122" s="30">
        <f>SUM(F54:F121)</f>
        <v>211583</v>
      </c>
      <c r="G122" s="31"/>
      <c r="H122" s="30">
        <f>SUM(H54:H121)</f>
        <v>44827</v>
      </c>
      <c r="I122" s="30">
        <f>SUM(I54:I121)</f>
        <v>30754</v>
      </c>
      <c r="J122" s="32"/>
      <c r="K122" s="33">
        <f t="shared" si="9"/>
        <v>0</v>
      </c>
      <c r="L122" s="30">
        <f>SUM(L54:L121)</f>
        <v>6511</v>
      </c>
      <c r="M122" s="38">
        <f t="shared" si="10"/>
        <v>3.1493968210972341</v>
      </c>
      <c r="N122" s="33">
        <f t="shared" si="11"/>
        <v>21.186484736486392</v>
      </c>
      <c r="O122" s="33">
        <f t="shared" si="12"/>
        <v>14.535194226379247</v>
      </c>
      <c r="P122" s="88"/>
    </row>
    <row r="123" spans="1:28" x14ac:dyDescent="0.2">
      <c r="A123" s="39" t="s">
        <v>185</v>
      </c>
      <c r="B123" s="39" t="s">
        <v>107</v>
      </c>
      <c r="C123" s="39">
        <v>595</v>
      </c>
      <c r="D123" s="40">
        <v>3650</v>
      </c>
      <c r="E123" s="40">
        <v>3051</v>
      </c>
      <c r="F123" s="40">
        <v>3650</v>
      </c>
      <c r="G123" s="41">
        <v>22311</v>
      </c>
      <c r="H123" s="23">
        <v>614</v>
      </c>
      <c r="I123" s="23">
        <v>614</v>
      </c>
      <c r="J123" s="17">
        <f t="shared" ref="J123:J166" si="14">F123-D123</f>
        <v>0</v>
      </c>
      <c r="K123" s="18">
        <f t="shared" si="9"/>
        <v>0</v>
      </c>
      <c r="L123" s="17">
        <v>0</v>
      </c>
      <c r="M123" s="18">
        <f t="shared" si="10"/>
        <v>0</v>
      </c>
      <c r="N123" s="6">
        <f t="shared" si="11"/>
        <v>16.82191780821918</v>
      </c>
      <c r="O123" s="6">
        <f t="shared" si="12"/>
        <v>16.82191780821918</v>
      </c>
      <c r="P123" s="88" t="s">
        <v>118</v>
      </c>
      <c r="Z123" s="8"/>
      <c r="AA123" s="8"/>
      <c r="AB123" s="24"/>
    </row>
    <row r="124" spans="1:28" x14ac:dyDescent="0.2">
      <c r="A124" s="5" t="s">
        <v>185</v>
      </c>
      <c r="B124" s="5" t="s">
        <v>30</v>
      </c>
      <c r="C124" s="5">
        <v>0</v>
      </c>
      <c r="D124" s="15">
        <v>2500</v>
      </c>
      <c r="E124" s="15">
        <v>2478</v>
      </c>
      <c r="F124" s="15">
        <v>2601</v>
      </c>
      <c r="G124" s="22">
        <v>22312</v>
      </c>
      <c r="H124" s="23">
        <v>1068</v>
      </c>
      <c r="I124" s="23">
        <v>1068</v>
      </c>
      <c r="J124" s="17">
        <f t="shared" si="14"/>
        <v>101</v>
      </c>
      <c r="K124" s="18">
        <f t="shared" si="9"/>
        <v>4.04</v>
      </c>
      <c r="L124" s="17">
        <v>101</v>
      </c>
      <c r="M124" s="18">
        <f t="shared" si="10"/>
        <v>4.04</v>
      </c>
      <c r="N124" s="6">
        <f t="shared" si="11"/>
        <v>41.061130334486734</v>
      </c>
      <c r="O124" s="6">
        <f t="shared" si="12"/>
        <v>41.061130334486734</v>
      </c>
      <c r="P124" s="88"/>
      <c r="Z124" s="8"/>
      <c r="AA124" s="8"/>
      <c r="AB124" s="24"/>
    </row>
    <row r="125" spans="1:28" x14ac:dyDescent="0.2">
      <c r="A125" s="5" t="s">
        <v>185</v>
      </c>
      <c r="B125" s="5" t="s">
        <v>140</v>
      </c>
      <c r="C125" s="5">
        <v>416</v>
      </c>
      <c r="D125" s="15">
        <v>2850</v>
      </c>
      <c r="E125" s="15">
        <v>2379</v>
      </c>
      <c r="F125" s="15">
        <v>2934</v>
      </c>
      <c r="G125" s="22">
        <v>22313</v>
      </c>
      <c r="H125" s="23">
        <v>247</v>
      </c>
      <c r="I125" s="23">
        <v>247</v>
      </c>
      <c r="J125" s="17">
        <f t="shared" si="14"/>
        <v>84</v>
      </c>
      <c r="K125" s="18">
        <f t="shared" si="9"/>
        <v>2.9473684210526314</v>
      </c>
      <c r="L125" s="17">
        <v>84</v>
      </c>
      <c r="M125" s="18">
        <f t="shared" si="10"/>
        <v>2.9473684210526314</v>
      </c>
      <c r="N125" s="6">
        <f t="shared" si="11"/>
        <v>8.4185412406271301</v>
      </c>
      <c r="O125" s="6">
        <f t="shared" si="12"/>
        <v>8.4185412406271301</v>
      </c>
      <c r="P125" s="88"/>
      <c r="Z125" s="8"/>
      <c r="AA125" s="8"/>
      <c r="AB125" s="24"/>
    </row>
    <row r="126" spans="1:28" x14ac:dyDescent="0.2">
      <c r="A126" s="5" t="s">
        <v>185</v>
      </c>
      <c r="B126" s="5" t="s">
        <v>165</v>
      </c>
      <c r="C126" s="5">
        <v>0</v>
      </c>
      <c r="D126" s="15">
        <v>3300</v>
      </c>
      <c r="E126" s="15">
        <v>3377</v>
      </c>
      <c r="F126" s="15">
        <v>3403</v>
      </c>
      <c r="G126" s="22">
        <v>22314</v>
      </c>
      <c r="H126" s="23">
        <v>628</v>
      </c>
      <c r="I126" s="23">
        <v>0</v>
      </c>
      <c r="J126" s="17">
        <f t="shared" si="14"/>
        <v>103</v>
      </c>
      <c r="K126" s="18">
        <f t="shared" si="9"/>
        <v>3.1212121212121211</v>
      </c>
      <c r="L126" s="17">
        <v>103</v>
      </c>
      <c r="M126" s="18">
        <f t="shared" si="10"/>
        <v>3.1212121212121211</v>
      </c>
      <c r="N126" s="6">
        <f t="shared" si="11"/>
        <v>18.454305024977959</v>
      </c>
      <c r="O126" s="6">
        <f t="shared" si="12"/>
        <v>0</v>
      </c>
      <c r="P126" s="88"/>
      <c r="Z126" s="8"/>
      <c r="AA126" s="8"/>
      <c r="AB126" s="24"/>
    </row>
    <row r="127" spans="1:28" x14ac:dyDescent="0.2">
      <c r="A127" s="5" t="s">
        <v>185</v>
      </c>
      <c r="B127" s="5" t="s">
        <v>32</v>
      </c>
      <c r="C127" s="5">
        <v>498</v>
      </c>
      <c r="D127" s="15">
        <v>3350</v>
      </c>
      <c r="E127" s="15">
        <v>2833</v>
      </c>
      <c r="F127" s="15">
        <v>3244</v>
      </c>
      <c r="G127" s="22">
        <v>22315</v>
      </c>
      <c r="H127" s="23">
        <v>411</v>
      </c>
      <c r="I127" s="23">
        <v>411</v>
      </c>
      <c r="J127" s="17">
        <f t="shared" si="14"/>
        <v>-106</v>
      </c>
      <c r="K127" s="18">
        <f t="shared" si="9"/>
        <v>-3.1641791044776117</v>
      </c>
      <c r="L127" s="17">
        <v>106</v>
      </c>
      <c r="M127" s="18">
        <f t="shared" si="10"/>
        <v>3.1641791044776117</v>
      </c>
      <c r="N127" s="6">
        <f t="shared" si="11"/>
        <v>12.669543773119607</v>
      </c>
      <c r="O127" s="6">
        <f t="shared" si="12"/>
        <v>12.669543773119607</v>
      </c>
      <c r="P127" s="88"/>
      <c r="Z127" s="8"/>
      <c r="AA127" s="8"/>
      <c r="AB127" s="24"/>
    </row>
    <row r="128" spans="1:28" x14ac:dyDescent="0.2">
      <c r="A128" s="5" t="s">
        <v>185</v>
      </c>
      <c r="B128" s="5" t="s">
        <v>33</v>
      </c>
      <c r="C128" s="5">
        <v>0</v>
      </c>
      <c r="D128" s="15">
        <v>2280</v>
      </c>
      <c r="E128" s="15">
        <v>2238</v>
      </c>
      <c r="F128" s="15">
        <v>2292</v>
      </c>
      <c r="G128" s="22">
        <v>22316</v>
      </c>
      <c r="H128" s="23">
        <v>749</v>
      </c>
      <c r="I128" s="23">
        <v>0</v>
      </c>
      <c r="J128" s="17">
        <f t="shared" si="14"/>
        <v>12</v>
      </c>
      <c r="K128" s="18">
        <f t="shared" si="9"/>
        <v>0.52631578947368418</v>
      </c>
      <c r="L128" s="17">
        <v>12</v>
      </c>
      <c r="M128" s="18">
        <f t="shared" si="10"/>
        <v>0.52631578947368418</v>
      </c>
      <c r="N128" s="6">
        <f t="shared" si="11"/>
        <v>32.678883071553223</v>
      </c>
      <c r="O128" s="6">
        <f t="shared" si="12"/>
        <v>0</v>
      </c>
      <c r="P128" s="88"/>
      <c r="Z128" s="8"/>
      <c r="AA128" s="8"/>
      <c r="AB128" s="24"/>
    </row>
    <row r="129" spans="1:28" x14ac:dyDescent="0.2">
      <c r="A129" s="5" t="s">
        <v>185</v>
      </c>
      <c r="B129" s="5" t="s">
        <v>34</v>
      </c>
      <c r="C129" s="5">
        <v>566</v>
      </c>
      <c r="D129" s="15">
        <v>2800</v>
      </c>
      <c r="E129" s="15">
        <v>2213</v>
      </c>
      <c r="F129" s="15">
        <v>2804</v>
      </c>
      <c r="G129" s="22">
        <v>22318</v>
      </c>
      <c r="H129" s="23">
        <v>382</v>
      </c>
      <c r="I129" s="23">
        <v>382</v>
      </c>
      <c r="J129" s="17">
        <f t="shared" si="14"/>
        <v>4</v>
      </c>
      <c r="K129" s="18">
        <f t="shared" si="9"/>
        <v>0.14285714285714285</v>
      </c>
      <c r="L129" s="17">
        <v>4</v>
      </c>
      <c r="M129" s="18">
        <f t="shared" si="10"/>
        <v>0.14285714285714285</v>
      </c>
      <c r="N129" s="6">
        <f t="shared" si="11"/>
        <v>13.62339514978602</v>
      </c>
      <c r="O129" s="6">
        <f t="shared" si="12"/>
        <v>13.62339514978602</v>
      </c>
      <c r="P129" s="88"/>
      <c r="Z129" s="8"/>
      <c r="AA129" s="8"/>
      <c r="AB129" s="24"/>
    </row>
    <row r="130" spans="1:28" x14ac:dyDescent="0.2">
      <c r="A130" s="5" t="s">
        <v>185</v>
      </c>
      <c r="B130" s="5" t="s">
        <v>35</v>
      </c>
      <c r="C130" s="5">
        <v>421</v>
      </c>
      <c r="D130" s="15">
        <v>3700</v>
      </c>
      <c r="E130" s="15">
        <v>3348</v>
      </c>
      <c r="F130" s="15">
        <v>3979</v>
      </c>
      <c r="G130" s="22">
        <v>22319</v>
      </c>
      <c r="H130" s="23">
        <v>740</v>
      </c>
      <c r="I130" s="23">
        <v>740</v>
      </c>
      <c r="J130" s="17">
        <f t="shared" si="14"/>
        <v>279</v>
      </c>
      <c r="K130" s="18">
        <f t="shared" si="9"/>
        <v>7.5405405405405403</v>
      </c>
      <c r="L130" s="17">
        <v>279</v>
      </c>
      <c r="M130" s="18">
        <f t="shared" si="10"/>
        <v>7.5405405405405403</v>
      </c>
      <c r="N130" s="6">
        <f t="shared" si="11"/>
        <v>18.597637597386278</v>
      </c>
      <c r="O130" s="6">
        <f t="shared" si="12"/>
        <v>18.597637597386278</v>
      </c>
      <c r="P130" s="88"/>
      <c r="Z130" s="8"/>
      <c r="AA130" s="8"/>
      <c r="AB130" s="24"/>
    </row>
    <row r="131" spans="1:28" x14ac:dyDescent="0.2">
      <c r="A131" s="5" t="s">
        <v>185</v>
      </c>
      <c r="B131" s="5" t="s">
        <v>36</v>
      </c>
      <c r="C131" s="5">
        <v>0</v>
      </c>
      <c r="D131" s="15">
        <v>3450</v>
      </c>
      <c r="E131" s="15">
        <v>3442</v>
      </c>
      <c r="F131" s="15">
        <v>3568</v>
      </c>
      <c r="G131" s="22">
        <v>22320</v>
      </c>
      <c r="H131" s="23">
        <v>677</v>
      </c>
      <c r="I131" s="23">
        <v>0</v>
      </c>
      <c r="J131" s="17">
        <f t="shared" si="14"/>
        <v>118</v>
      </c>
      <c r="K131" s="18">
        <f t="shared" ref="K131:K183" si="15">J131/D131%</f>
        <v>3.4202898550724639</v>
      </c>
      <c r="L131" s="17">
        <v>118</v>
      </c>
      <c r="M131" s="18">
        <f t="shared" ref="M131:M183" si="16">L131/D131%</f>
        <v>3.4202898550724639</v>
      </c>
      <c r="N131" s="6">
        <f t="shared" ref="N131:N183" si="17">H131/F131%</f>
        <v>18.974215246636771</v>
      </c>
      <c r="O131" s="6">
        <f t="shared" ref="O131:O183" si="18">I131/F131%</f>
        <v>0</v>
      </c>
      <c r="P131" s="88"/>
      <c r="Z131" s="8"/>
      <c r="AA131" s="8"/>
      <c r="AB131" s="24"/>
    </row>
    <row r="132" spans="1:28" x14ac:dyDescent="0.2">
      <c r="A132" s="5" t="s">
        <v>185</v>
      </c>
      <c r="B132" s="5" t="s">
        <v>179</v>
      </c>
      <c r="C132" s="5">
        <v>566</v>
      </c>
      <c r="D132" s="15">
        <v>2800</v>
      </c>
      <c r="E132" s="15">
        <v>2309</v>
      </c>
      <c r="F132" s="15">
        <v>2973</v>
      </c>
      <c r="G132" s="22">
        <v>22321</v>
      </c>
      <c r="H132" s="23">
        <v>517</v>
      </c>
      <c r="I132" s="23">
        <v>517</v>
      </c>
      <c r="J132" s="17">
        <f t="shared" si="14"/>
        <v>173</v>
      </c>
      <c r="K132" s="18">
        <f t="shared" si="15"/>
        <v>6.1785714285714288</v>
      </c>
      <c r="L132" s="17">
        <v>173</v>
      </c>
      <c r="M132" s="18">
        <f t="shared" si="16"/>
        <v>6.1785714285714288</v>
      </c>
      <c r="N132" s="6">
        <f t="shared" si="17"/>
        <v>17.389841910528087</v>
      </c>
      <c r="O132" s="6">
        <f t="shared" si="18"/>
        <v>17.389841910528087</v>
      </c>
      <c r="P132" s="88"/>
      <c r="Z132" s="8"/>
      <c r="AA132" s="8"/>
      <c r="AB132" s="24"/>
    </row>
    <row r="133" spans="1:28" x14ac:dyDescent="0.2">
      <c r="A133" s="5" t="s">
        <v>185</v>
      </c>
      <c r="B133" s="5" t="s">
        <v>37</v>
      </c>
      <c r="C133" s="5">
        <v>0</v>
      </c>
      <c r="D133" s="15">
        <v>3800</v>
      </c>
      <c r="E133" s="15">
        <v>3792</v>
      </c>
      <c r="F133" s="15">
        <v>3810</v>
      </c>
      <c r="G133" s="22">
        <v>22322</v>
      </c>
      <c r="H133" s="23">
        <v>546</v>
      </c>
      <c r="I133" s="23">
        <v>546</v>
      </c>
      <c r="J133" s="17">
        <f t="shared" si="14"/>
        <v>10</v>
      </c>
      <c r="K133" s="18">
        <f t="shared" si="15"/>
        <v>0.26315789473684209</v>
      </c>
      <c r="L133" s="17">
        <v>10</v>
      </c>
      <c r="M133" s="18">
        <f t="shared" si="16"/>
        <v>0.26315789473684209</v>
      </c>
      <c r="N133" s="6">
        <f t="shared" si="17"/>
        <v>14.330708661417322</v>
      </c>
      <c r="O133" s="6">
        <f t="shared" si="18"/>
        <v>14.330708661417322</v>
      </c>
      <c r="P133" s="88"/>
      <c r="Z133" s="8"/>
      <c r="AA133" s="8"/>
      <c r="AB133" s="24"/>
    </row>
    <row r="134" spans="1:28" x14ac:dyDescent="0.2">
      <c r="A134" s="5" t="s">
        <v>185</v>
      </c>
      <c r="B134" s="5" t="s">
        <v>38</v>
      </c>
      <c r="C134" s="5">
        <v>0</v>
      </c>
      <c r="D134" s="15">
        <v>1500</v>
      </c>
      <c r="E134" s="15">
        <v>1472</v>
      </c>
      <c r="F134" s="15">
        <v>1474</v>
      </c>
      <c r="G134" s="22">
        <v>22323</v>
      </c>
      <c r="H134" s="23">
        <v>653</v>
      </c>
      <c r="I134" s="23">
        <v>0</v>
      </c>
      <c r="J134" s="17">
        <f t="shared" si="14"/>
        <v>-26</v>
      </c>
      <c r="K134" s="18">
        <f t="shared" si="15"/>
        <v>-1.7333333333333334</v>
      </c>
      <c r="L134" s="17">
        <v>26</v>
      </c>
      <c r="M134" s="18">
        <f t="shared" si="16"/>
        <v>1.7333333333333334</v>
      </c>
      <c r="N134" s="6">
        <f t="shared" si="17"/>
        <v>44.301221166892809</v>
      </c>
      <c r="O134" s="6">
        <f t="shared" si="18"/>
        <v>0</v>
      </c>
      <c r="P134" s="88"/>
      <c r="Z134" s="8"/>
      <c r="AA134" s="8"/>
      <c r="AB134" s="24"/>
    </row>
    <row r="135" spans="1:28" x14ac:dyDescent="0.2">
      <c r="A135" s="5" t="s">
        <v>185</v>
      </c>
      <c r="B135" s="5" t="s">
        <v>39</v>
      </c>
      <c r="C135" s="5">
        <v>276</v>
      </c>
      <c r="D135" s="15">
        <v>4254</v>
      </c>
      <c r="E135" s="15">
        <v>3972</v>
      </c>
      <c r="F135" s="15">
        <v>4240</v>
      </c>
      <c r="G135" s="22">
        <v>22324</v>
      </c>
      <c r="H135" s="23">
        <v>208</v>
      </c>
      <c r="I135" s="23">
        <v>208</v>
      </c>
      <c r="J135" s="17">
        <f t="shared" si="14"/>
        <v>-14</v>
      </c>
      <c r="K135" s="18">
        <f t="shared" si="15"/>
        <v>-0.32910202162670427</v>
      </c>
      <c r="L135" s="17">
        <v>14</v>
      </c>
      <c r="M135" s="18">
        <f t="shared" si="16"/>
        <v>0.32910202162670427</v>
      </c>
      <c r="N135" s="6">
        <f t="shared" si="17"/>
        <v>4.9056603773584904</v>
      </c>
      <c r="O135" s="6">
        <f t="shared" si="18"/>
        <v>4.9056603773584904</v>
      </c>
      <c r="P135" s="88"/>
      <c r="Z135" s="8"/>
      <c r="AA135" s="8"/>
      <c r="AB135" s="24"/>
    </row>
    <row r="136" spans="1:28" x14ac:dyDescent="0.2">
      <c r="A136" s="5" t="s">
        <v>185</v>
      </c>
      <c r="B136" s="5" t="s">
        <v>40</v>
      </c>
      <c r="C136" s="5">
        <v>0</v>
      </c>
      <c r="D136" s="15">
        <v>2450</v>
      </c>
      <c r="E136" s="15">
        <v>2529</v>
      </c>
      <c r="F136" s="15">
        <v>2640</v>
      </c>
      <c r="G136" s="22">
        <v>22325</v>
      </c>
      <c r="H136" s="23">
        <v>991</v>
      </c>
      <c r="I136" s="23">
        <v>991</v>
      </c>
      <c r="J136" s="17">
        <f t="shared" si="14"/>
        <v>190</v>
      </c>
      <c r="K136" s="18">
        <f t="shared" si="15"/>
        <v>7.7551020408163263</v>
      </c>
      <c r="L136" s="17">
        <v>190</v>
      </c>
      <c r="M136" s="18">
        <f t="shared" si="16"/>
        <v>7.7551020408163263</v>
      </c>
      <c r="N136" s="6">
        <f t="shared" si="17"/>
        <v>37.537878787878789</v>
      </c>
      <c r="O136" s="6">
        <f t="shared" si="18"/>
        <v>37.537878787878789</v>
      </c>
      <c r="P136" s="88"/>
      <c r="Z136" s="8"/>
      <c r="AA136" s="8"/>
      <c r="AB136" s="24"/>
    </row>
    <row r="137" spans="1:28" x14ac:dyDescent="0.2">
      <c r="A137" s="5" t="s">
        <v>185</v>
      </c>
      <c r="B137" s="5" t="s">
        <v>41</v>
      </c>
      <c r="C137" s="5">
        <v>0</v>
      </c>
      <c r="D137" s="15">
        <v>3400</v>
      </c>
      <c r="E137" s="15">
        <v>3363</v>
      </c>
      <c r="F137" s="15">
        <v>3370</v>
      </c>
      <c r="G137" s="22">
        <v>22326</v>
      </c>
      <c r="H137" s="23">
        <v>314</v>
      </c>
      <c r="I137" s="23">
        <v>314</v>
      </c>
      <c r="J137" s="17">
        <f t="shared" si="14"/>
        <v>-30</v>
      </c>
      <c r="K137" s="18">
        <f t="shared" si="15"/>
        <v>-0.88235294117647056</v>
      </c>
      <c r="L137" s="17">
        <v>30</v>
      </c>
      <c r="M137" s="18">
        <f t="shared" si="16"/>
        <v>0.88235294117647056</v>
      </c>
      <c r="N137" s="6">
        <f t="shared" si="17"/>
        <v>9.317507418397625</v>
      </c>
      <c r="O137" s="6">
        <f t="shared" si="18"/>
        <v>9.317507418397625</v>
      </c>
      <c r="P137" s="88"/>
      <c r="Z137" s="8"/>
      <c r="AA137" s="8"/>
      <c r="AB137" s="24"/>
    </row>
    <row r="138" spans="1:28" x14ac:dyDescent="0.2">
      <c r="A138" s="5" t="s">
        <v>185</v>
      </c>
      <c r="B138" s="5" t="s">
        <v>142</v>
      </c>
      <c r="C138" s="5">
        <v>498</v>
      </c>
      <c r="D138" s="15">
        <v>2800</v>
      </c>
      <c r="E138" s="15">
        <v>2303</v>
      </c>
      <c r="F138" s="15">
        <v>2959</v>
      </c>
      <c r="G138" s="22">
        <v>22327</v>
      </c>
      <c r="H138" s="23">
        <v>459</v>
      </c>
      <c r="I138" s="23">
        <v>459</v>
      </c>
      <c r="J138" s="17">
        <f t="shared" si="14"/>
        <v>159</v>
      </c>
      <c r="K138" s="18">
        <f t="shared" si="15"/>
        <v>5.6785714285714288</v>
      </c>
      <c r="L138" s="17">
        <v>159</v>
      </c>
      <c r="M138" s="18">
        <f t="shared" si="16"/>
        <v>5.6785714285714288</v>
      </c>
      <c r="N138" s="6">
        <f t="shared" si="17"/>
        <v>15.511997296383914</v>
      </c>
      <c r="O138" s="6">
        <f t="shared" si="18"/>
        <v>15.511997296383914</v>
      </c>
      <c r="P138" s="88"/>
      <c r="Z138" s="8"/>
      <c r="AA138" s="8"/>
      <c r="AB138" s="24"/>
    </row>
    <row r="139" spans="1:28" x14ac:dyDescent="0.2">
      <c r="A139" s="5" t="s">
        <v>185</v>
      </c>
      <c r="B139" s="5" t="s">
        <v>43</v>
      </c>
      <c r="C139" s="5">
        <v>469</v>
      </c>
      <c r="D139" s="15">
        <v>3250</v>
      </c>
      <c r="E139" s="15">
        <v>2760</v>
      </c>
      <c r="F139" s="15">
        <v>3268</v>
      </c>
      <c r="G139" s="22">
        <v>22328</v>
      </c>
      <c r="H139" s="23">
        <v>411</v>
      </c>
      <c r="I139" s="23">
        <v>411</v>
      </c>
      <c r="J139" s="17">
        <f t="shared" si="14"/>
        <v>18</v>
      </c>
      <c r="K139" s="18">
        <f t="shared" si="15"/>
        <v>0.55384615384615388</v>
      </c>
      <c r="L139" s="17">
        <v>18</v>
      </c>
      <c r="M139" s="18">
        <f t="shared" si="16"/>
        <v>0.55384615384615388</v>
      </c>
      <c r="N139" s="6">
        <f t="shared" si="17"/>
        <v>12.576499388004896</v>
      </c>
      <c r="O139" s="6">
        <f t="shared" si="18"/>
        <v>12.576499388004896</v>
      </c>
      <c r="P139" s="88"/>
      <c r="Z139" s="8"/>
      <c r="AA139" s="8"/>
      <c r="AB139" s="24"/>
    </row>
    <row r="140" spans="1:28" x14ac:dyDescent="0.2">
      <c r="A140" s="5" t="s">
        <v>185</v>
      </c>
      <c r="B140" s="5" t="s">
        <v>44</v>
      </c>
      <c r="C140" s="5">
        <v>0</v>
      </c>
      <c r="D140" s="15">
        <v>2550</v>
      </c>
      <c r="E140" s="15">
        <v>2562</v>
      </c>
      <c r="F140" s="15">
        <v>2577</v>
      </c>
      <c r="G140" s="22">
        <v>22329</v>
      </c>
      <c r="H140" s="23">
        <v>856</v>
      </c>
      <c r="I140" s="23">
        <v>0</v>
      </c>
      <c r="J140" s="17">
        <f t="shared" si="14"/>
        <v>27</v>
      </c>
      <c r="K140" s="18">
        <f t="shared" si="15"/>
        <v>1.0588235294117647</v>
      </c>
      <c r="L140" s="17">
        <v>27</v>
      </c>
      <c r="M140" s="18">
        <f t="shared" si="16"/>
        <v>1.0588235294117647</v>
      </c>
      <c r="N140" s="6">
        <f t="shared" si="17"/>
        <v>33.216918897943344</v>
      </c>
      <c r="O140" s="6">
        <f t="shared" si="18"/>
        <v>0</v>
      </c>
      <c r="P140" s="88"/>
      <c r="Z140" s="8"/>
      <c r="AA140" s="8"/>
      <c r="AB140" s="24"/>
    </row>
    <row r="141" spans="1:28" x14ac:dyDescent="0.2">
      <c r="A141" s="5" t="s">
        <v>185</v>
      </c>
      <c r="B141" s="5" t="s">
        <v>31</v>
      </c>
      <c r="C141" s="5">
        <v>628</v>
      </c>
      <c r="D141" s="15">
        <v>1900</v>
      </c>
      <c r="E141" s="15">
        <v>1259</v>
      </c>
      <c r="F141" s="15">
        <v>1866</v>
      </c>
      <c r="G141" s="22">
        <v>22330</v>
      </c>
      <c r="H141" s="23">
        <v>445</v>
      </c>
      <c r="I141" s="23">
        <v>445</v>
      </c>
      <c r="J141" s="17">
        <f t="shared" si="14"/>
        <v>-34</v>
      </c>
      <c r="K141" s="18">
        <f t="shared" si="15"/>
        <v>-1.7894736842105263</v>
      </c>
      <c r="L141" s="17">
        <v>34</v>
      </c>
      <c r="M141" s="18">
        <f t="shared" si="16"/>
        <v>1.7894736842105263</v>
      </c>
      <c r="N141" s="6">
        <f t="shared" si="17"/>
        <v>23.84780278670954</v>
      </c>
      <c r="O141" s="6">
        <f t="shared" si="18"/>
        <v>23.84780278670954</v>
      </c>
      <c r="P141" s="88"/>
      <c r="Z141" s="8"/>
      <c r="AA141" s="8"/>
      <c r="AB141" s="24"/>
    </row>
    <row r="142" spans="1:28" x14ac:dyDescent="0.2">
      <c r="A142" s="5" t="s">
        <v>185</v>
      </c>
      <c r="B142" s="5" t="s">
        <v>46</v>
      </c>
      <c r="C142" s="5">
        <v>0</v>
      </c>
      <c r="D142" s="15">
        <v>3900</v>
      </c>
      <c r="E142" s="15">
        <v>3878</v>
      </c>
      <c r="F142" s="15">
        <v>3984</v>
      </c>
      <c r="G142" s="22">
        <v>22331</v>
      </c>
      <c r="H142" s="23">
        <v>832</v>
      </c>
      <c r="I142" s="23">
        <v>0</v>
      </c>
      <c r="J142" s="17">
        <f t="shared" si="14"/>
        <v>84</v>
      </c>
      <c r="K142" s="18">
        <f t="shared" si="15"/>
        <v>2.1538461538461537</v>
      </c>
      <c r="L142" s="17">
        <v>84</v>
      </c>
      <c r="M142" s="18">
        <f t="shared" si="16"/>
        <v>2.1538461538461537</v>
      </c>
      <c r="N142" s="6">
        <f t="shared" si="17"/>
        <v>20.883534136546182</v>
      </c>
      <c r="O142" s="6">
        <f t="shared" si="18"/>
        <v>0</v>
      </c>
      <c r="P142" s="88"/>
      <c r="Z142" s="8"/>
      <c r="AA142" s="8"/>
      <c r="AB142" s="24"/>
    </row>
    <row r="143" spans="1:28" x14ac:dyDescent="0.2">
      <c r="A143" s="5" t="s">
        <v>185</v>
      </c>
      <c r="B143" s="5" t="s">
        <v>157</v>
      </c>
      <c r="C143" s="5">
        <v>0</v>
      </c>
      <c r="D143" s="15">
        <v>2300</v>
      </c>
      <c r="E143" s="15">
        <v>2262</v>
      </c>
      <c r="F143" s="15">
        <v>2277</v>
      </c>
      <c r="G143" s="22">
        <v>22332</v>
      </c>
      <c r="H143" s="23">
        <v>643</v>
      </c>
      <c r="I143" s="23">
        <v>0</v>
      </c>
      <c r="J143" s="17">
        <f t="shared" si="14"/>
        <v>-23</v>
      </c>
      <c r="K143" s="18">
        <f t="shared" si="15"/>
        <v>-1</v>
      </c>
      <c r="L143" s="17">
        <v>23</v>
      </c>
      <c r="M143" s="18">
        <f t="shared" si="16"/>
        <v>1</v>
      </c>
      <c r="N143" s="6">
        <f t="shared" si="17"/>
        <v>28.238910847606501</v>
      </c>
      <c r="O143" s="6">
        <f t="shared" si="18"/>
        <v>0</v>
      </c>
      <c r="P143" s="88"/>
      <c r="Z143" s="8"/>
      <c r="AA143" s="8"/>
      <c r="AB143" s="24"/>
    </row>
    <row r="144" spans="1:28" x14ac:dyDescent="0.2">
      <c r="A144" s="5" t="s">
        <v>185</v>
      </c>
      <c r="B144" s="5" t="s">
        <v>158</v>
      </c>
      <c r="C144" s="5">
        <v>0</v>
      </c>
      <c r="D144" s="15">
        <v>2997</v>
      </c>
      <c r="E144" s="15">
        <v>2988</v>
      </c>
      <c r="F144" s="15">
        <v>2959</v>
      </c>
      <c r="G144" s="22">
        <v>22347</v>
      </c>
      <c r="H144" s="23">
        <v>29</v>
      </c>
      <c r="I144" s="23">
        <v>0</v>
      </c>
      <c r="J144" s="17">
        <f t="shared" si="14"/>
        <v>-38</v>
      </c>
      <c r="K144" s="18">
        <f t="shared" si="15"/>
        <v>-1.2679346012679347</v>
      </c>
      <c r="L144" s="17">
        <v>38</v>
      </c>
      <c r="M144" s="18">
        <f t="shared" si="16"/>
        <v>1.2679346012679347</v>
      </c>
      <c r="N144" s="6">
        <f t="shared" si="17"/>
        <v>0.98006083136194666</v>
      </c>
      <c r="O144" s="6">
        <f t="shared" si="18"/>
        <v>0</v>
      </c>
      <c r="P144" s="88"/>
      <c r="Z144" s="8"/>
      <c r="AA144" s="8"/>
      <c r="AB144" s="24"/>
    </row>
    <row r="145" spans="1:28" x14ac:dyDescent="0.2">
      <c r="A145" s="5" t="s">
        <v>185</v>
      </c>
      <c r="B145" s="5" t="s">
        <v>159</v>
      </c>
      <c r="C145" s="5">
        <v>0</v>
      </c>
      <c r="D145" s="15">
        <v>1500</v>
      </c>
      <c r="E145" s="15">
        <v>1580</v>
      </c>
      <c r="F145" s="15">
        <v>1726</v>
      </c>
      <c r="G145" s="22">
        <v>22349</v>
      </c>
      <c r="H145" s="23">
        <v>1049</v>
      </c>
      <c r="I145" s="23">
        <v>0</v>
      </c>
      <c r="J145" s="17">
        <f t="shared" si="14"/>
        <v>226</v>
      </c>
      <c r="K145" s="18">
        <f t="shared" si="15"/>
        <v>15.066666666666666</v>
      </c>
      <c r="L145" s="17">
        <v>226</v>
      </c>
      <c r="M145" s="18">
        <f t="shared" si="16"/>
        <v>15.066666666666666</v>
      </c>
      <c r="N145" s="6">
        <f t="shared" si="17"/>
        <v>60.776361529548083</v>
      </c>
      <c r="O145" s="6">
        <f t="shared" si="18"/>
        <v>0</v>
      </c>
      <c r="P145" s="88"/>
      <c r="Z145" s="8"/>
      <c r="AA145" s="8"/>
      <c r="AB145" s="24"/>
    </row>
    <row r="146" spans="1:28" x14ac:dyDescent="0.2">
      <c r="A146" s="80" t="s">
        <v>185</v>
      </c>
      <c r="B146" s="80" t="s">
        <v>42</v>
      </c>
      <c r="C146" s="80">
        <v>0</v>
      </c>
      <c r="D146" s="82">
        <v>3500</v>
      </c>
      <c r="E146" s="82">
        <v>3485</v>
      </c>
      <c r="F146" s="82">
        <v>3519</v>
      </c>
      <c r="G146" s="81">
        <v>2311</v>
      </c>
      <c r="H146" s="82">
        <v>749</v>
      </c>
      <c r="I146" s="82">
        <v>0</v>
      </c>
      <c r="J146" s="78">
        <f t="shared" si="14"/>
        <v>19</v>
      </c>
      <c r="K146" s="77">
        <f t="shared" si="15"/>
        <v>0.54285714285714282</v>
      </c>
      <c r="L146" s="78">
        <v>19</v>
      </c>
      <c r="M146" s="77">
        <f t="shared" si="16"/>
        <v>0.54285714285714282</v>
      </c>
      <c r="N146" s="79">
        <f t="shared" si="17"/>
        <v>21.284455811310032</v>
      </c>
      <c r="O146" s="79">
        <f t="shared" si="18"/>
        <v>0</v>
      </c>
      <c r="P146" s="88"/>
      <c r="Z146" s="8"/>
      <c r="AA146" s="8"/>
      <c r="AB146" s="24"/>
    </row>
    <row r="147" spans="1:28" x14ac:dyDescent="0.2">
      <c r="A147" s="5" t="s">
        <v>185</v>
      </c>
      <c r="B147" s="5" t="s">
        <v>38</v>
      </c>
      <c r="C147" s="5">
        <v>653</v>
      </c>
      <c r="D147" s="15">
        <v>3800</v>
      </c>
      <c r="E147" s="15">
        <v>3049</v>
      </c>
      <c r="F147" s="15">
        <v>3606</v>
      </c>
      <c r="G147" s="22">
        <v>2312</v>
      </c>
      <c r="H147" s="23">
        <v>396</v>
      </c>
      <c r="I147" s="23">
        <v>396</v>
      </c>
      <c r="J147" s="17">
        <f t="shared" si="14"/>
        <v>-194</v>
      </c>
      <c r="K147" s="18">
        <f t="shared" si="15"/>
        <v>-5.1052631578947372</v>
      </c>
      <c r="L147" s="17">
        <v>194</v>
      </c>
      <c r="M147" s="18">
        <f t="shared" si="16"/>
        <v>5.1052631578947372</v>
      </c>
      <c r="N147" s="6">
        <f t="shared" si="17"/>
        <v>10.981697171381031</v>
      </c>
      <c r="O147" s="6">
        <f t="shared" si="18"/>
        <v>10.981697171381031</v>
      </c>
      <c r="P147" s="88"/>
      <c r="Z147" s="8"/>
      <c r="AA147" s="8"/>
      <c r="AB147" s="24"/>
    </row>
    <row r="148" spans="1:28" x14ac:dyDescent="0.2">
      <c r="A148" s="5" t="s">
        <v>185</v>
      </c>
      <c r="B148" s="5" t="s">
        <v>157</v>
      </c>
      <c r="C148" s="5">
        <v>643</v>
      </c>
      <c r="D148" s="15">
        <v>3200</v>
      </c>
      <c r="E148" s="15">
        <v>2561</v>
      </c>
      <c r="F148" s="15">
        <v>3239</v>
      </c>
      <c r="G148" s="22">
        <v>2313</v>
      </c>
      <c r="H148" s="23">
        <v>909</v>
      </c>
      <c r="I148" s="23">
        <v>909</v>
      </c>
      <c r="J148" s="17">
        <f t="shared" si="14"/>
        <v>39</v>
      </c>
      <c r="K148" s="18">
        <f t="shared" si="15"/>
        <v>1.21875</v>
      </c>
      <c r="L148" s="17">
        <v>39</v>
      </c>
      <c r="M148" s="18">
        <f t="shared" si="16"/>
        <v>1.21875</v>
      </c>
      <c r="N148" s="6">
        <f t="shared" si="17"/>
        <v>28.064217351034269</v>
      </c>
      <c r="O148" s="6">
        <f t="shared" si="18"/>
        <v>28.064217351034269</v>
      </c>
      <c r="P148" s="88"/>
      <c r="Z148" s="8"/>
      <c r="AA148" s="8"/>
      <c r="AB148" s="24"/>
    </row>
    <row r="149" spans="1:28" x14ac:dyDescent="0.2">
      <c r="A149" s="5" t="s">
        <v>185</v>
      </c>
      <c r="B149" s="5" t="s">
        <v>106</v>
      </c>
      <c r="C149" s="5">
        <v>0</v>
      </c>
      <c r="D149" s="15">
        <v>4000</v>
      </c>
      <c r="E149" s="15">
        <v>3986</v>
      </c>
      <c r="F149" s="15">
        <v>3998</v>
      </c>
      <c r="G149" s="22">
        <v>2314</v>
      </c>
      <c r="H149" s="23">
        <v>745</v>
      </c>
      <c r="I149" s="23">
        <v>0</v>
      </c>
      <c r="J149" s="17">
        <f t="shared" si="14"/>
        <v>-2</v>
      </c>
      <c r="K149" s="18">
        <f t="shared" si="15"/>
        <v>-0.05</v>
      </c>
      <c r="L149" s="17">
        <v>2</v>
      </c>
      <c r="M149" s="18">
        <f t="shared" si="16"/>
        <v>0.05</v>
      </c>
      <c r="N149" s="6">
        <f t="shared" si="17"/>
        <v>18.634317158579289</v>
      </c>
      <c r="O149" s="6">
        <f t="shared" si="18"/>
        <v>0</v>
      </c>
      <c r="P149" s="88"/>
      <c r="Z149" s="8"/>
      <c r="AA149" s="8"/>
      <c r="AB149" s="24"/>
    </row>
    <row r="150" spans="1:28" x14ac:dyDescent="0.2">
      <c r="A150" s="5" t="s">
        <v>185</v>
      </c>
      <c r="B150" s="5" t="s">
        <v>105</v>
      </c>
      <c r="C150" s="5">
        <v>0</v>
      </c>
      <c r="D150" s="15">
        <v>3400</v>
      </c>
      <c r="E150" s="15">
        <v>3481</v>
      </c>
      <c r="F150" s="15">
        <v>3621</v>
      </c>
      <c r="G150" s="22">
        <v>2315</v>
      </c>
      <c r="H150" s="23">
        <v>909</v>
      </c>
      <c r="I150" s="23">
        <v>909</v>
      </c>
      <c r="J150" s="17">
        <f t="shared" si="14"/>
        <v>221</v>
      </c>
      <c r="K150" s="18">
        <f t="shared" si="15"/>
        <v>6.5</v>
      </c>
      <c r="L150" s="17">
        <v>221</v>
      </c>
      <c r="M150" s="18">
        <f t="shared" si="16"/>
        <v>6.5</v>
      </c>
      <c r="N150" s="6">
        <f t="shared" si="17"/>
        <v>25.103562551781277</v>
      </c>
      <c r="O150" s="6">
        <f t="shared" si="18"/>
        <v>25.103562551781277</v>
      </c>
      <c r="P150" s="88"/>
      <c r="Z150" s="8"/>
      <c r="AA150" s="8"/>
      <c r="AB150" s="24"/>
    </row>
    <row r="151" spans="1:28" x14ac:dyDescent="0.2">
      <c r="A151" s="5" t="s">
        <v>185</v>
      </c>
      <c r="B151" s="5" t="s">
        <v>39</v>
      </c>
      <c r="C151" s="5">
        <v>0</v>
      </c>
      <c r="D151" s="15">
        <v>4250</v>
      </c>
      <c r="E151" s="15">
        <v>4264</v>
      </c>
      <c r="F151" s="15">
        <v>4351</v>
      </c>
      <c r="G151" s="22">
        <v>2316</v>
      </c>
      <c r="H151" s="23">
        <v>488</v>
      </c>
      <c r="I151" s="23">
        <v>0</v>
      </c>
      <c r="J151" s="17">
        <f t="shared" si="14"/>
        <v>101</v>
      </c>
      <c r="K151" s="18">
        <f t="shared" si="15"/>
        <v>2.3764705882352941</v>
      </c>
      <c r="L151" s="17">
        <v>101</v>
      </c>
      <c r="M151" s="18">
        <f t="shared" si="16"/>
        <v>2.3764705882352941</v>
      </c>
      <c r="N151" s="6">
        <f t="shared" si="17"/>
        <v>11.215812456906459</v>
      </c>
      <c r="O151" s="6">
        <f t="shared" si="18"/>
        <v>0</v>
      </c>
      <c r="P151" s="88"/>
      <c r="Z151" s="8"/>
      <c r="AA151" s="8"/>
      <c r="AB151" s="24"/>
    </row>
    <row r="152" spans="1:28" x14ac:dyDescent="0.2">
      <c r="A152" s="5" t="s">
        <v>185</v>
      </c>
      <c r="B152" s="5" t="s">
        <v>179</v>
      </c>
      <c r="C152" s="5">
        <v>0</v>
      </c>
      <c r="D152" s="15">
        <v>4440</v>
      </c>
      <c r="E152" s="15">
        <v>4442</v>
      </c>
      <c r="F152" s="15">
        <v>4549</v>
      </c>
      <c r="G152" s="22">
        <v>2317</v>
      </c>
      <c r="H152" s="23">
        <v>851</v>
      </c>
      <c r="I152" s="23">
        <v>0</v>
      </c>
      <c r="J152" s="17">
        <f t="shared" si="14"/>
        <v>109</v>
      </c>
      <c r="K152" s="18">
        <f t="shared" si="15"/>
        <v>2.454954954954955</v>
      </c>
      <c r="L152" s="17">
        <v>109</v>
      </c>
      <c r="M152" s="18">
        <f t="shared" si="16"/>
        <v>2.454954954954955</v>
      </c>
      <c r="N152" s="6">
        <f t="shared" si="17"/>
        <v>18.707408221587162</v>
      </c>
      <c r="O152" s="6">
        <f t="shared" si="18"/>
        <v>0</v>
      </c>
      <c r="P152" s="88"/>
      <c r="Z152" s="8"/>
      <c r="AA152" s="8"/>
      <c r="AB152" s="24"/>
    </row>
    <row r="153" spans="1:28" x14ac:dyDescent="0.2">
      <c r="A153" s="5" t="s">
        <v>185</v>
      </c>
      <c r="B153" s="5" t="s">
        <v>43</v>
      </c>
      <c r="C153" s="5">
        <v>0</v>
      </c>
      <c r="D153" s="15">
        <v>3500</v>
      </c>
      <c r="E153" s="15">
        <v>3489</v>
      </c>
      <c r="F153" s="15">
        <v>3515</v>
      </c>
      <c r="G153" s="22">
        <v>2318</v>
      </c>
      <c r="H153" s="23">
        <v>778</v>
      </c>
      <c r="I153" s="23">
        <v>0</v>
      </c>
      <c r="J153" s="17">
        <f t="shared" si="14"/>
        <v>15</v>
      </c>
      <c r="K153" s="18">
        <f t="shared" si="15"/>
        <v>0.42857142857142855</v>
      </c>
      <c r="L153" s="17">
        <v>15</v>
      </c>
      <c r="M153" s="18">
        <f t="shared" si="16"/>
        <v>0.42857142857142855</v>
      </c>
      <c r="N153" s="6">
        <f t="shared" si="17"/>
        <v>22.133712660028451</v>
      </c>
      <c r="O153" s="6">
        <f t="shared" si="18"/>
        <v>0</v>
      </c>
      <c r="P153" s="88"/>
      <c r="Z153" s="8"/>
      <c r="AA153" s="8"/>
      <c r="AB153" s="24"/>
    </row>
    <row r="154" spans="1:28" x14ac:dyDescent="0.2">
      <c r="A154" s="5" t="s">
        <v>185</v>
      </c>
      <c r="B154" s="5" t="s">
        <v>165</v>
      </c>
      <c r="C154" s="5">
        <v>628</v>
      </c>
      <c r="D154" s="15">
        <v>3100</v>
      </c>
      <c r="E154" s="15">
        <v>2552</v>
      </c>
      <c r="F154" s="15">
        <v>3162</v>
      </c>
      <c r="G154" s="22">
        <v>2319</v>
      </c>
      <c r="H154" s="23">
        <v>919</v>
      </c>
      <c r="I154" s="23">
        <v>919</v>
      </c>
      <c r="J154" s="17">
        <f t="shared" si="14"/>
        <v>62</v>
      </c>
      <c r="K154" s="18">
        <f t="shared" si="15"/>
        <v>2</v>
      </c>
      <c r="L154" s="17">
        <v>62</v>
      </c>
      <c r="M154" s="18">
        <f t="shared" si="16"/>
        <v>2</v>
      </c>
      <c r="N154" s="6">
        <f t="shared" si="17"/>
        <v>29.063883617963313</v>
      </c>
      <c r="O154" s="6">
        <f t="shared" si="18"/>
        <v>29.063883617963313</v>
      </c>
      <c r="P154" s="88"/>
      <c r="Z154" s="8"/>
      <c r="AA154" s="8"/>
      <c r="AB154" s="24"/>
    </row>
    <row r="155" spans="1:28" x14ac:dyDescent="0.2">
      <c r="A155" s="5" t="s">
        <v>185</v>
      </c>
      <c r="B155" s="5" t="s">
        <v>35</v>
      </c>
      <c r="C155" s="5">
        <v>0</v>
      </c>
      <c r="D155" s="15">
        <v>3000</v>
      </c>
      <c r="E155" s="15">
        <v>2989</v>
      </c>
      <c r="F155" s="15">
        <v>3133</v>
      </c>
      <c r="G155" s="22">
        <v>2320</v>
      </c>
      <c r="H155" s="23">
        <v>803</v>
      </c>
      <c r="I155" s="23">
        <v>0</v>
      </c>
      <c r="J155" s="17">
        <f t="shared" si="14"/>
        <v>133</v>
      </c>
      <c r="K155" s="18">
        <f t="shared" si="15"/>
        <v>4.4333333333333336</v>
      </c>
      <c r="L155" s="17">
        <v>133</v>
      </c>
      <c r="M155" s="18">
        <f t="shared" si="16"/>
        <v>4.4333333333333336</v>
      </c>
      <c r="N155" s="6">
        <f t="shared" si="17"/>
        <v>25.630386211299076</v>
      </c>
      <c r="O155" s="6">
        <f t="shared" si="18"/>
        <v>0</v>
      </c>
      <c r="P155" s="88"/>
      <c r="Z155" s="8"/>
      <c r="AA155" s="8"/>
      <c r="AB155" s="24"/>
    </row>
    <row r="156" spans="1:28" x14ac:dyDescent="0.2">
      <c r="A156" s="5" t="s">
        <v>185</v>
      </c>
      <c r="B156" s="5" t="s">
        <v>34</v>
      </c>
      <c r="C156" s="5">
        <v>0</v>
      </c>
      <c r="D156" s="15">
        <v>4250</v>
      </c>
      <c r="E156" s="15">
        <v>4242</v>
      </c>
      <c r="F156" s="15">
        <v>4254</v>
      </c>
      <c r="G156" s="22">
        <v>2321</v>
      </c>
      <c r="H156" s="23">
        <v>667</v>
      </c>
      <c r="I156" s="23">
        <v>0</v>
      </c>
      <c r="J156" s="17">
        <f t="shared" si="14"/>
        <v>4</v>
      </c>
      <c r="K156" s="18">
        <f t="shared" si="15"/>
        <v>9.4117647058823528E-2</v>
      </c>
      <c r="L156" s="17">
        <v>4</v>
      </c>
      <c r="M156" s="18">
        <f t="shared" si="16"/>
        <v>9.4117647058823528E-2</v>
      </c>
      <c r="N156" s="6">
        <f t="shared" si="17"/>
        <v>15.679360601786554</v>
      </c>
      <c r="O156" s="6">
        <f t="shared" si="18"/>
        <v>0</v>
      </c>
      <c r="P156" s="88"/>
      <c r="Z156" s="8"/>
      <c r="AA156" s="8"/>
      <c r="AB156" s="24"/>
    </row>
    <row r="157" spans="1:28" x14ac:dyDescent="0.2">
      <c r="A157" s="5" t="s">
        <v>185</v>
      </c>
      <c r="B157" s="5" t="s">
        <v>40</v>
      </c>
      <c r="C157" s="5">
        <v>0</v>
      </c>
      <c r="D157" s="15">
        <v>2500</v>
      </c>
      <c r="E157" s="15">
        <v>2582</v>
      </c>
      <c r="F157" s="15">
        <v>2548</v>
      </c>
      <c r="G157" s="22">
        <v>2322</v>
      </c>
      <c r="H157" s="23">
        <v>575</v>
      </c>
      <c r="I157" s="23">
        <v>575</v>
      </c>
      <c r="J157" s="17">
        <f t="shared" si="14"/>
        <v>48</v>
      </c>
      <c r="K157" s="18">
        <f t="shared" si="15"/>
        <v>1.92</v>
      </c>
      <c r="L157" s="17">
        <v>48</v>
      </c>
      <c r="M157" s="18">
        <f t="shared" si="16"/>
        <v>1.92</v>
      </c>
      <c r="N157" s="6">
        <f t="shared" si="17"/>
        <v>22.566718995290422</v>
      </c>
      <c r="O157" s="6">
        <f t="shared" si="18"/>
        <v>22.566718995290422</v>
      </c>
      <c r="P157" s="88"/>
      <c r="Z157" s="8"/>
      <c r="AA157" s="8"/>
      <c r="AB157" s="24"/>
    </row>
    <row r="158" spans="1:28" x14ac:dyDescent="0.2">
      <c r="A158" s="5" t="s">
        <v>185</v>
      </c>
      <c r="B158" s="5" t="s">
        <v>140</v>
      </c>
      <c r="C158" s="5">
        <v>0</v>
      </c>
      <c r="D158" s="15">
        <v>4500</v>
      </c>
      <c r="E158" s="15">
        <v>4534</v>
      </c>
      <c r="F158" s="15">
        <v>4390</v>
      </c>
      <c r="G158" s="22">
        <v>2323</v>
      </c>
      <c r="H158" s="23">
        <v>943</v>
      </c>
      <c r="I158" s="23">
        <v>0</v>
      </c>
      <c r="J158" s="17">
        <f t="shared" si="14"/>
        <v>-110</v>
      </c>
      <c r="K158" s="18">
        <f t="shared" si="15"/>
        <v>-2.4444444444444446</v>
      </c>
      <c r="L158" s="17">
        <v>110</v>
      </c>
      <c r="M158" s="18">
        <f t="shared" si="16"/>
        <v>2.4444444444444446</v>
      </c>
      <c r="N158" s="6">
        <f t="shared" si="17"/>
        <v>21.480637813211846</v>
      </c>
      <c r="O158" s="6">
        <f t="shared" si="18"/>
        <v>0</v>
      </c>
      <c r="P158" s="88"/>
      <c r="Z158" s="8"/>
      <c r="AA158" s="8"/>
      <c r="AB158" s="24"/>
    </row>
    <row r="159" spans="1:28" x14ac:dyDescent="0.2">
      <c r="A159" s="5" t="s">
        <v>185</v>
      </c>
      <c r="B159" s="5" t="s">
        <v>46</v>
      </c>
      <c r="C159" s="5">
        <v>832</v>
      </c>
      <c r="D159" s="15">
        <v>3400</v>
      </c>
      <c r="E159" s="15">
        <v>2512</v>
      </c>
      <c r="F159" s="15">
        <v>3379</v>
      </c>
      <c r="G159" s="22">
        <v>2324</v>
      </c>
      <c r="H159" s="23">
        <v>372</v>
      </c>
      <c r="I159" s="23">
        <v>372</v>
      </c>
      <c r="J159" s="17">
        <f t="shared" si="14"/>
        <v>-21</v>
      </c>
      <c r="K159" s="18">
        <f t="shared" si="15"/>
        <v>-0.61764705882352944</v>
      </c>
      <c r="L159" s="17">
        <v>21</v>
      </c>
      <c r="M159" s="18">
        <f t="shared" si="16"/>
        <v>0.61764705882352944</v>
      </c>
      <c r="N159" s="6">
        <f t="shared" si="17"/>
        <v>11.009174311926605</v>
      </c>
      <c r="O159" s="6">
        <f t="shared" si="18"/>
        <v>11.009174311926605</v>
      </c>
      <c r="P159" s="88"/>
      <c r="Z159" s="8"/>
      <c r="AA159" s="8"/>
      <c r="AB159" s="24"/>
    </row>
    <row r="160" spans="1:28" x14ac:dyDescent="0.2">
      <c r="A160" s="5" t="s">
        <v>185</v>
      </c>
      <c r="B160" s="5" t="s">
        <v>32</v>
      </c>
      <c r="C160" s="5">
        <v>0</v>
      </c>
      <c r="D160" s="15">
        <v>4200</v>
      </c>
      <c r="E160" s="15">
        <v>4194</v>
      </c>
      <c r="F160" s="15">
        <v>4254</v>
      </c>
      <c r="G160" s="22">
        <v>2325</v>
      </c>
      <c r="H160" s="23">
        <v>856</v>
      </c>
      <c r="I160" s="23">
        <v>0</v>
      </c>
      <c r="J160" s="17">
        <f t="shared" si="14"/>
        <v>54</v>
      </c>
      <c r="K160" s="18">
        <f t="shared" si="15"/>
        <v>1.2857142857142858</v>
      </c>
      <c r="L160" s="17">
        <v>54</v>
      </c>
      <c r="M160" s="18">
        <f t="shared" si="16"/>
        <v>1.2857142857142858</v>
      </c>
      <c r="N160" s="6">
        <f t="shared" si="17"/>
        <v>20.122237893747062</v>
      </c>
      <c r="O160" s="6">
        <f t="shared" si="18"/>
        <v>0</v>
      </c>
      <c r="P160" s="88"/>
      <c r="Z160" s="8"/>
      <c r="AA160" s="8"/>
      <c r="AB160" s="24"/>
    </row>
    <row r="161" spans="1:28" x14ac:dyDescent="0.2">
      <c r="A161" s="5" t="s">
        <v>185</v>
      </c>
      <c r="B161" s="5" t="s">
        <v>36</v>
      </c>
      <c r="C161" s="5">
        <v>677</v>
      </c>
      <c r="D161" s="15">
        <v>3700</v>
      </c>
      <c r="E161" s="15">
        <v>2968</v>
      </c>
      <c r="F161" s="15">
        <v>3660</v>
      </c>
      <c r="G161" s="22">
        <v>2326</v>
      </c>
      <c r="H161" s="23">
        <v>667</v>
      </c>
      <c r="I161" s="23">
        <v>667</v>
      </c>
      <c r="J161" s="17">
        <f t="shared" si="14"/>
        <v>-40</v>
      </c>
      <c r="K161" s="18">
        <f t="shared" si="15"/>
        <v>-1.0810810810810811</v>
      </c>
      <c r="L161" s="17">
        <v>40</v>
      </c>
      <c r="M161" s="18">
        <f t="shared" si="16"/>
        <v>1.0810810810810811</v>
      </c>
      <c r="N161" s="6">
        <f t="shared" si="17"/>
        <v>18.224043715846992</v>
      </c>
      <c r="O161" s="6">
        <f t="shared" si="18"/>
        <v>18.224043715846992</v>
      </c>
      <c r="P161" s="88"/>
      <c r="Z161" s="8"/>
      <c r="AA161" s="8"/>
      <c r="AB161" s="24"/>
    </row>
    <row r="162" spans="1:28" x14ac:dyDescent="0.2">
      <c r="A162" s="5" t="s">
        <v>185</v>
      </c>
      <c r="B162" s="5" t="s">
        <v>31</v>
      </c>
      <c r="C162" s="5">
        <v>0</v>
      </c>
      <c r="D162" s="15">
        <v>3200</v>
      </c>
      <c r="E162" s="15">
        <v>3199</v>
      </c>
      <c r="F162" s="15">
        <v>3205</v>
      </c>
      <c r="G162" s="22">
        <v>2327</v>
      </c>
      <c r="H162" s="23">
        <v>541</v>
      </c>
      <c r="I162" s="23">
        <v>541</v>
      </c>
      <c r="J162" s="17">
        <f t="shared" si="14"/>
        <v>5</v>
      </c>
      <c r="K162" s="18">
        <f t="shared" si="15"/>
        <v>0.15625</v>
      </c>
      <c r="L162" s="17">
        <v>5</v>
      </c>
      <c r="M162" s="18">
        <f t="shared" si="16"/>
        <v>0.15625</v>
      </c>
      <c r="N162" s="6">
        <f t="shared" si="17"/>
        <v>16.879875195007802</v>
      </c>
      <c r="O162" s="6">
        <f t="shared" si="18"/>
        <v>16.879875195007802</v>
      </c>
      <c r="P162" s="88"/>
      <c r="Z162" s="8"/>
      <c r="AA162" s="8"/>
      <c r="AB162" s="24"/>
    </row>
    <row r="163" spans="1:28" x14ac:dyDescent="0.2">
      <c r="A163" s="5" t="s">
        <v>185</v>
      </c>
      <c r="B163" s="5" t="s">
        <v>44</v>
      </c>
      <c r="C163" s="5">
        <v>856</v>
      </c>
      <c r="D163" s="15">
        <v>3400</v>
      </c>
      <c r="E163" s="15">
        <v>2525</v>
      </c>
      <c r="F163" s="15">
        <v>3423</v>
      </c>
      <c r="G163" s="22">
        <v>2328</v>
      </c>
      <c r="H163" s="23">
        <v>923</v>
      </c>
      <c r="I163" s="23">
        <v>0</v>
      </c>
      <c r="J163" s="17">
        <f t="shared" si="14"/>
        <v>23</v>
      </c>
      <c r="K163" s="18">
        <f t="shared" si="15"/>
        <v>0.67647058823529416</v>
      </c>
      <c r="L163" s="17">
        <v>23</v>
      </c>
      <c r="M163" s="18">
        <f t="shared" si="16"/>
        <v>0.67647058823529416</v>
      </c>
      <c r="N163" s="6">
        <f t="shared" si="17"/>
        <v>26.964650891031262</v>
      </c>
      <c r="O163" s="6">
        <f t="shared" si="18"/>
        <v>0</v>
      </c>
      <c r="P163" s="88"/>
      <c r="Z163" s="8"/>
      <c r="AA163" s="8"/>
      <c r="AB163" s="24"/>
    </row>
    <row r="164" spans="1:28" x14ac:dyDescent="0.2">
      <c r="A164" s="5" t="s">
        <v>185</v>
      </c>
      <c r="B164" s="5" t="s">
        <v>33</v>
      </c>
      <c r="C164" s="5">
        <v>749</v>
      </c>
      <c r="D164" s="15">
        <v>4448</v>
      </c>
      <c r="E164" s="15">
        <v>3699</v>
      </c>
      <c r="F164" s="15">
        <v>4491</v>
      </c>
      <c r="G164" s="22">
        <v>2329</v>
      </c>
      <c r="H164" s="23">
        <v>527</v>
      </c>
      <c r="I164" s="23">
        <v>527</v>
      </c>
      <c r="J164" s="17">
        <f t="shared" si="14"/>
        <v>43</v>
      </c>
      <c r="K164" s="18">
        <f t="shared" si="15"/>
        <v>0.96672661870503607</v>
      </c>
      <c r="L164" s="17">
        <v>43</v>
      </c>
      <c r="M164" s="18">
        <f t="shared" si="16"/>
        <v>0.96672661870503607</v>
      </c>
      <c r="N164" s="6">
        <f t="shared" si="17"/>
        <v>11.734580271654421</v>
      </c>
      <c r="O164" s="6">
        <f t="shared" si="18"/>
        <v>11.734580271654421</v>
      </c>
      <c r="P164" s="88"/>
      <c r="Z164" s="8"/>
      <c r="AA164" s="8"/>
      <c r="AB164" s="24"/>
    </row>
    <row r="165" spans="1:28" x14ac:dyDescent="0.2">
      <c r="A165" s="5" t="s">
        <v>185</v>
      </c>
      <c r="B165" s="5" t="s">
        <v>45</v>
      </c>
      <c r="C165" s="5">
        <v>0</v>
      </c>
      <c r="D165" s="15">
        <v>3674</v>
      </c>
      <c r="E165" s="15">
        <v>3616</v>
      </c>
      <c r="F165" s="15">
        <v>3621</v>
      </c>
      <c r="G165" s="22">
        <v>2330</v>
      </c>
      <c r="H165" s="23">
        <v>454</v>
      </c>
      <c r="I165" s="23">
        <v>0</v>
      </c>
      <c r="J165" s="17">
        <f t="shared" si="14"/>
        <v>-53</v>
      </c>
      <c r="K165" s="18">
        <f t="shared" si="15"/>
        <v>-1.4425694066412629</v>
      </c>
      <c r="L165" s="17">
        <v>53</v>
      </c>
      <c r="M165" s="18">
        <f t="shared" si="16"/>
        <v>1.4425694066412629</v>
      </c>
      <c r="N165" s="6">
        <f t="shared" si="17"/>
        <v>12.537972935653134</v>
      </c>
      <c r="O165" s="6">
        <f t="shared" si="18"/>
        <v>0</v>
      </c>
      <c r="P165" s="88"/>
      <c r="Z165" s="8"/>
      <c r="AA165" s="8"/>
      <c r="AB165" s="24"/>
    </row>
    <row r="166" spans="1:28" x14ac:dyDescent="0.2">
      <c r="A166" s="5" t="s">
        <v>185</v>
      </c>
      <c r="B166" s="5" t="s">
        <v>158</v>
      </c>
      <c r="C166" s="5">
        <v>29</v>
      </c>
      <c r="D166" s="15">
        <v>2997</v>
      </c>
      <c r="E166" s="15">
        <v>2962</v>
      </c>
      <c r="F166" s="15">
        <v>2993</v>
      </c>
      <c r="G166" s="22">
        <v>2349</v>
      </c>
      <c r="H166" s="23">
        <v>237</v>
      </c>
      <c r="I166" s="23">
        <v>0</v>
      </c>
      <c r="J166" s="17">
        <f t="shared" si="14"/>
        <v>-4</v>
      </c>
      <c r="K166" s="18">
        <f t="shared" si="15"/>
        <v>-0.13346680013346682</v>
      </c>
      <c r="L166" s="17">
        <v>4</v>
      </c>
      <c r="M166" s="18">
        <f t="shared" si="16"/>
        <v>0.13346680013346682</v>
      </c>
      <c r="N166" s="6">
        <f t="shared" si="17"/>
        <v>7.9184764450384231</v>
      </c>
      <c r="O166" s="6">
        <f t="shared" si="18"/>
        <v>0</v>
      </c>
      <c r="P166" s="88"/>
      <c r="Z166" s="8"/>
      <c r="AA166" s="8"/>
      <c r="AB166" s="24"/>
    </row>
    <row r="167" spans="1:28" s="34" customFormat="1" ht="15" x14ac:dyDescent="0.25">
      <c r="A167" s="30"/>
      <c r="B167" s="30"/>
      <c r="C167" s="30">
        <f>SUM(C123:C166)</f>
        <v>10000</v>
      </c>
      <c r="D167" s="30">
        <f>SUM(D123:D166)</f>
        <v>143740</v>
      </c>
      <c r="E167" s="30">
        <f>SUM(E123:E166)</f>
        <v>133719</v>
      </c>
      <c r="F167" s="30">
        <f>SUM(F123:F166)</f>
        <v>145509</v>
      </c>
      <c r="G167" s="31"/>
      <c r="H167" s="30">
        <f>SUM(H123:H166)</f>
        <v>27778</v>
      </c>
      <c r="I167" s="30">
        <f>SUM(I123:I166)</f>
        <v>13168</v>
      </c>
      <c r="J167" s="32"/>
      <c r="K167" s="33">
        <f t="shared" si="15"/>
        <v>0</v>
      </c>
      <c r="L167" s="30">
        <f>SUM(L123:L166)</f>
        <v>3159</v>
      </c>
      <c r="M167" s="38">
        <f t="shared" si="16"/>
        <v>2.1977181021288437</v>
      </c>
      <c r="N167" s="33">
        <f t="shared" si="17"/>
        <v>19.090228095856613</v>
      </c>
      <c r="O167" s="33">
        <f t="shared" si="18"/>
        <v>9.049612051488225</v>
      </c>
      <c r="P167" s="88"/>
    </row>
    <row r="168" spans="1:28" x14ac:dyDescent="0.2">
      <c r="A168" s="5" t="s">
        <v>185</v>
      </c>
      <c r="B168" s="5" t="s">
        <v>80</v>
      </c>
      <c r="C168" s="5">
        <v>0</v>
      </c>
      <c r="D168" s="15">
        <v>350</v>
      </c>
      <c r="E168" s="15">
        <v>335</v>
      </c>
      <c r="F168" s="15">
        <v>363</v>
      </c>
      <c r="G168" s="22">
        <v>22681</v>
      </c>
      <c r="H168" s="23">
        <v>169</v>
      </c>
      <c r="I168" s="23">
        <v>169</v>
      </c>
      <c r="J168" s="17">
        <f t="shared" ref="J168:J182" si="19">F168-D168</f>
        <v>13</v>
      </c>
      <c r="K168" s="18">
        <f t="shared" si="15"/>
        <v>3.7142857142857144</v>
      </c>
      <c r="L168" s="17">
        <v>13</v>
      </c>
      <c r="M168" s="18">
        <f t="shared" si="16"/>
        <v>3.7142857142857144</v>
      </c>
      <c r="N168" s="6">
        <f t="shared" si="17"/>
        <v>46.556473829201103</v>
      </c>
      <c r="O168" s="6">
        <f t="shared" si="18"/>
        <v>46.556473829201103</v>
      </c>
      <c r="P168" s="88" t="s">
        <v>119</v>
      </c>
      <c r="Z168" s="8"/>
      <c r="AA168" s="8"/>
      <c r="AB168" s="24"/>
    </row>
    <row r="169" spans="1:28" x14ac:dyDescent="0.2">
      <c r="A169" s="5" t="s">
        <v>185</v>
      </c>
      <c r="B169" s="5" t="s">
        <v>81</v>
      </c>
      <c r="C169" s="5">
        <v>0</v>
      </c>
      <c r="D169" s="15">
        <v>450</v>
      </c>
      <c r="E169" s="15">
        <v>405</v>
      </c>
      <c r="F169" s="15">
        <v>459</v>
      </c>
      <c r="G169" s="22">
        <v>22682</v>
      </c>
      <c r="H169" s="23">
        <v>266</v>
      </c>
      <c r="I169" s="23">
        <v>266</v>
      </c>
      <c r="J169" s="17">
        <f t="shared" si="19"/>
        <v>9</v>
      </c>
      <c r="K169" s="18">
        <f t="shared" si="15"/>
        <v>2</v>
      </c>
      <c r="L169" s="17">
        <v>9</v>
      </c>
      <c r="M169" s="18">
        <f t="shared" si="16"/>
        <v>2</v>
      </c>
      <c r="N169" s="6">
        <f t="shared" si="17"/>
        <v>57.952069716775604</v>
      </c>
      <c r="O169" s="6">
        <f t="shared" si="18"/>
        <v>57.952069716775604</v>
      </c>
      <c r="P169" s="88"/>
      <c r="Z169" s="8"/>
      <c r="AA169" s="8"/>
      <c r="AB169" s="24"/>
    </row>
    <row r="170" spans="1:28" x14ac:dyDescent="0.2">
      <c r="A170" s="5" t="s">
        <v>185</v>
      </c>
      <c r="B170" s="5" t="s">
        <v>82</v>
      </c>
      <c r="C170" s="5">
        <v>0</v>
      </c>
      <c r="D170" s="15">
        <v>500</v>
      </c>
      <c r="E170" s="15">
        <v>455</v>
      </c>
      <c r="F170" s="15">
        <v>522</v>
      </c>
      <c r="G170" s="22">
        <v>22683</v>
      </c>
      <c r="H170" s="23">
        <v>0</v>
      </c>
      <c r="I170" s="23">
        <v>348</v>
      </c>
      <c r="J170" s="17">
        <f t="shared" si="19"/>
        <v>22</v>
      </c>
      <c r="K170" s="18">
        <f t="shared" si="15"/>
        <v>4.4000000000000004</v>
      </c>
      <c r="L170" s="17">
        <v>22</v>
      </c>
      <c r="M170" s="18">
        <f t="shared" si="16"/>
        <v>4.4000000000000004</v>
      </c>
      <c r="N170" s="6">
        <f t="shared" si="17"/>
        <v>0</v>
      </c>
      <c r="O170" s="6">
        <f t="shared" si="18"/>
        <v>66.666666666666671</v>
      </c>
      <c r="P170" s="88"/>
      <c r="Z170" s="8"/>
      <c r="AA170" s="8"/>
      <c r="AB170" s="24"/>
    </row>
    <row r="171" spans="1:28" x14ac:dyDescent="0.2">
      <c r="A171" s="5" t="s">
        <v>185</v>
      </c>
      <c r="B171" s="5" t="s">
        <v>83</v>
      </c>
      <c r="C171" s="5">
        <v>0</v>
      </c>
      <c r="D171" s="15">
        <v>500</v>
      </c>
      <c r="E171" s="15">
        <v>477</v>
      </c>
      <c r="F171" s="15">
        <v>493</v>
      </c>
      <c r="G171" s="22">
        <v>22684</v>
      </c>
      <c r="H171" s="23">
        <v>232</v>
      </c>
      <c r="I171" s="23">
        <v>232</v>
      </c>
      <c r="J171" s="17">
        <f t="shared" si="19"/>
        <v>-7</v>
      </c>
      <c r="K171" s="18">
        <f t="shared" si="15"/>
        <v>-1.4</v>
      </c>
      <c r="L171" s="17">
        <v>7</v>
      </c>
      <c r="M171" s="18">
        <f t="shared" si="16"/>
        <v>1.4</v>
      </c>
      <c r="N171" s="6">
        <f t="shared" si="17"/>
        <v>47.058823529411768</v>
      </c>
      <c r="O171" s="6">
        <f t="shared" si="18"/>
        <v>47.058823529411768</v>
      </c>
      <c r="P171" s="88"/>
      <c r="Z171" s="8"/>
      <c r="AA171" s="8"/>
      <c r="AB171" s="24"/>
    </row>
    <row r="172" spans="1:28" x14ac:dyDescent="0.2">
      <c r="A172" s="5" t="s">
        <v>185</v>
      </c>
      <c r="B172" s="5" t="s">
        <v>84</v>
      </c>
      <c r="C172" s="5">
        <v>0</v>
      </c>
      <c r="D172" s="15">
        <v>500</v>
      </c>
      <c r="E172" s="15">
        <v>455</v>
      </c>
      <c r="F172" s="15">
        <v>517</v>
      </c>
      <c r="G172" s="22">
        <v>22685</v>
      </c>
      <c r="H172" s="23">
        <v>348</v>
      </c>
      <c r="I172" s="23">
        <v>348</v>
      </c>
      <c r="J172" s="17">
        <f t="shared" si="19"/>
        <v>17</v>
      </c>
      <c r="K172" s="18">
        <f t="shared" si="15"/>
        <v>3.4</v>
      </c>
      <c r="L172" s="17">
        <v>17</v>
      </c>
      <c r="M172" s="18">
        <f t="shared" si="16"/>
        <v>3.4</v>
      </c>
      <c r="N172" s="6">
        <f t="shared" si="17"/>
        <v>67.311411992263061</v>
      </c>
      <c r="O172" s="6">
        <f t="shared" si="18"/>
        <v>67.311411992263061</v>
      </c>
      <c r="P172" s="88"/>
      <c r="Z172" s="8"/>
      <c r="AA172" s="8"/>
      <c r="AB172" s="24"/>
    </row>
    <row r="173" spans="1:28" x14ac:dyDescent="0.2">
      <c r="A173" s="5" t="s">
        <v>185</v>
      </c>
      <c r="B173" s="5" t="s">
        <v>85</v>
      </c>
      <c r="C173" s="5">
        <v>0</v>
      </c>
      <c r="D173" s="15">
        <v>350</v>
      </c>
      <c r="E173" s="15">
        <v>334</v>
      </c>
      <c r="F173" s="15">
        <v>353</v>
      </c>
      <c r="G173" s="22">
        <v>22686</v>
      </c>
      <c r="H173" s="23">
        <v>305</v>
      </c>
      <c r="I173" s="23">
        <v>305</v>
      </c>
      <c r="J173" s="17">
        <f t="shared" si="19"/>
        <v>3</v>
      </c>
      <c r="K173" s="18">
        <f t="shared" si="15"/>
        <v>0.8571428571428571</v>
      </c>
      <c r="L173" s="17">
        <v>3</v>
      </c>
      <c r="M173" s="18">
        <f t="shared" si="16"/>
        <v>0.8571428571428571</v>
      </c>
      <c r="N173" s="6">
        <f t="shared" si="17"/>
        <v>86.40226628895185</v>
      </c>
      <c r="O173" s="6">
        <f t="shared" si="18"/>
        <v>86.40226628895185</v>
      </c>
      <c r="P173" s="88"/>
      <c r="Z173" s="8"/>
      <c r="AA173" s="8"/>
      <c r="AB173" s="24"/>
    </row>
    <row r="174" spans="1:28" x14ac:dyDescent="0.2">
      <c r="A174" s="5" t="s">
        <v>185</v>
      </c>
      <c r="B174" s="5" t="s">
        <v>86</v>
      </c>
      <c r="C174" s="5">
        <v>0</v>
      </c>
      <c r="D174" s="15">
        <v>300</v>
      </c>
      <c r="E174" s="15">
        <v>253</v>
      </c>
      <c r="F174" s="15">
        <v>319</v>
      </c>
      <c r="G174" s="22">
        <v>22687</v>
      </c>
      <c r="H174" s="23">
        <v>222</v>
      </c>
      <c r="I174" s="23">
        <v>222</v>
      </c>
      <c r="J174" s="17">
        <f t="shared" si="19"/>
        <v>19</v>
      </c>
      <c r="K174" s="18">
        <f t="shared" si="15"/>
        <v>6.333333333333333</v>
      </c>
      <c r="L174" s="17">
        <v>19</v>
      </c>
      <c r="M174" s="18">
        <f t="shared" si="16"/>
        <v>6.333333333333333</v>
      </c>
      <c r="N174" s="6">
        <f t="shared" si="17"/>
        <v>69.592476489028215</v>
      </c>
      <c r="O174" s="6">
        <f t="shared" si="18"/>
        <v>69.592476489028215</v>
      </c>
      <c r="P174" s="88"/>
      <c r="Z174" s="8"/>
      <c r="AA174" s="8"/>
      <c r="AB174" s="24"/>
    </row>
    <row r="175" spans="1:28" x14ac:dyDescent="0.2">
      <c r="A175" s="5" t="s">
        <v>185</v>
      </c>
      <c r="B175" s="5" t="s">
        <v>87</v>
      </c>
      <c r="C175" s="5">
        <v>0</v>
      </c>
      <c r="D175" s="15">
        <v>500</v>
      </c>
      <c r="E175" s="15">
        <v>482</v>
      </c>
      <c r="F175" s="15">
        <v>483</v>
      </c>
      <c r="G175" s="22">
        <v>22688</v>
      </c>
      <c r="H175" s="23">
        <v>247</v>
      </c>
      <c r="I175" s="23">
        <v>247</v>
      </c>
      <c r="J175" s="17">
        <f t="shared" si="19"/>
        <v>-17</v>
      </c>
      <c r="K175" s="18">
        <f t="shared" si="15"/>
        <v>-3.4</v>
      </c>
      <c r="L175" s="17">
        <v>17</v>
      </c>
      <c r="M175" s="18">
        <f t="shared" si="16"/>
        <v>3.4</v>
      </c>
      <c r="N175" s="6">
        <f t="shared" si="17"/>
        <v>51.138716356107658</v>
      </c>
      <c r="O175" s="6">
        <f t="shared" si="18"/>
        <v>51.138716356107658</v>
      </c>
      <c r="P175" s="88"/>
      <c r="Z175" s="8"/>
      <c r="AA175" s="8"/>
      <c r="AB175" s="24"/>
    </row>
    <row r="176" spans="1:28" x14ac:dyDescent="0.2">
      <c r="A176" s="5" t="s">
        <v>185</v>
      </c>
      <c r="B176" s="5" t="s">
        <v>88</v>
      </c>
      <c r="C176" s="5">
        <v>0</v>
      </c>
      <c r="D176" s="15">
        <v>450</v>
      </c>
      <c r="E176" s="15">
        <v>429</v>
      </c>
      <c r="F176" s="15">
        <v>454</v>
      </c>
      <c r="G176" s="22">
        <v>22689</v>
      </c>
      <c r="H176" s="23">
        <v>300</v>
      </c>
      <c r="I176" s="23">
        <v>300</v>
      </c>
      <c r="J176" s="17">
        <f t="shared" si="19"/>
        <v>4</v>
      </c>
      <c r="K176" s="18">
        <f t="shared" si="15"/>
        <v>0.88888888888888884</v>
      </c>
      <c r="L176" s="17">
        <v>4</v>
      </c>
      <c r="M176" s="18">
        <f t="shared" si="16"/>
        <v>0.88888888888888884</v>
      </c>
      <c r="N176" s="6">
        <f t="shared" si="17"/>
        <v>66.079295154185019</v>
      </c>
      <c r="O176" s="6">
        <f t="shared" si="18"/>
        <v>66.079295154185019</v>
      </c>
      <c r="P176" s="88"/>
      <c r="Z176" s="8"/>
      <c r="AA176" s="8"/>
      <c r="AB176" s="24"/>
    </row>
    <row r="177" spans="1:28" x14ac:dyDescent="0.2">
      <c r="A177" s="5" t="s">
        <v>185</v>
      </c>
      <c r="B177" s="5" t="s">
        <v>89</v>
      </c>
      <c r="C177" s="5">
        <v>0</v>
      </c>
      <c r="D177" s="15">
        <v>350</v>
      </c>
      <c r="E177" s="15">
        <v>300</v>
      </c>
      <c r="F177" s="15">
        <v>392</v>
      </c>
      <c r="G177" s="22">
        <v>22690</v>
      </c>
      <c r="H177" s="23">
        <v>232</v>
      </c>
      <c r="I177" s="23">
        <v>232</v>
      </c>
      <c r="J177" s="17">
        <f t="shared" si="19"/>
        <v>42</v>
      </c>
      <c r="K177" s="18">
        <f t="shared" si="15"/>
        <v>12</v>
      </c>
      <c r="L177" s="17">
        <v>42</v>
      </c>
      <c r="M177" s="18">
        <f t="shared" si="16"/>
        <v>12</v>
      </c>
      <c r="N177" s="6">
        <f t="shared" si="17"/>
        <v>59.183673469387756</v>
      </c>
      <c r="O177" s="6">
        <f t="shared" si="18"/>
        <v>59.183673469387756</v>
      </c>
      <c r="P177" s="88"/>
      <c r="Z177" s="8"/>
      <c r="AA177" s="8"/>
      <c r="AB177" s="24"/>
    </row>
    <row r="178" spans="1:28" x14ac:dyDescent="0.2">
      <c r="A178" s="5" t="s">
        <v>185</v>
      </c>
      <c r="B178" s="5" t="s">
        <v>90</v>
      </c>
      <c r="C178" s="5">
        <v>0</v>
      </c>
      <c r="D178" s="15">
        <v>350</v>
      </c>
      <c r="E178" s="15">
        <v>296</v>
      </c>
      <c r="F178" s="15">
        <v>358</v>
      </c>
      <c r="G178" s="22">
        <v>22691</v>
      </c>
      <c r="H178" s="23">
        <v>184</v>
      </c>
      <c r="I178" s="23">
        <v>184</v>
      </c>
      <c r="J178" s="17">
        <f t="shared" si="19"/>
        <v>8</v>
      </c>
      <c r="K178" s="18">
        <f t="shared" si="15"/>
        <v>2.2857142857142856</v>
      </c>
      <c r="L178" s="17">
        <v>8</v>
      </c>
      <c r="M178" s="18">
        <f t="shared" si="16"/>
        <v>2.2857142857142856</v>
      </c>
      <c r="N178" s="6">
        <f t="shared" si="17"/>
        <v>51.396648044692739</v>
      </c>
      <c r="O178" s="6">
        <f t="shared" si="18"/>
        <v>51.396648044692739</v>
      </c>
      <c r="P178" s="88"/>
      <c r="Z178" s="8"/>
      <c r="AA178" s="8"/>
      <c r="AB178" s="24"/>
    </row>
    <row r="179" spans="1:28" x14ac:dyDescent="0.2">
      <c r="A179" s="5" t="s">
        <v>185</v>
      </c>
      <c r="B179" s="5" t="s">
        <v>91</v>
      </c>
      <c r="C179" s="5">
        <v>0</v>
      </c>
      <c r="D179" s="15">
        <v>450</v>
      </c>
      <c r="E179" s="15">
        <v>411</v>
      </c>
      <c r="F179" s="15">
        <v>483</v>
      </c>
      <c r="G179" s="22">
        <v>22692</v>
      </c>
      <c r="H179" s="23">
        <v>232</v>
      </c>
      <c r="I179" s="23">
        <v>232</v>
      </c>
      <c r="J179" s="17">
        <f t="shared" si="19"/>
        <v>33</v>
      </c>
      <c r="K179" s="18">
        <f t="shared" si="15"/>
        <v>7.333333333333333</v>
      </c>
      <c r="L179" s="17">
        <v>33</v>
      </c>
      <c r="M179" s="18">
        <f t="shared" si="16"/>
        <v>7.333333333333333</v>
      </c>
      <c r="N179" s="6">
        <f t="shared" si="17"/>
        <v>48.033126293995856</v>
      </c>
      <c r="O179" s="6">
        <f t="shared" si="18"/>
        <v>48.033126293995856</v>
      </c>
      <c r="P179" s="88"/>
      <c r="Z179" s="8"/>
      <c r="AA179" s="8"/>
      <c r="AB179" s="24"/>
    </row>
    <row r="180" spans="1:28" x14ac:dyDescent="0.2">
      <c r="A180" s="5" t="s">
        <v>185</v>
      </c>
      <c r="B180" s="5" t="s">
        <v>92</v>
      </c>
      <c r="C180" s="5">
        <v>0</v>
      </c>
      <c r="D180" s="15">
        <v>400</v>
      </c>
      <c r="E180" s="15">
        <v>378</v>
      </c>
      <c r="F180" s="15">
        <v>421</v>
      </c>
      <c r="G180" s="22">
        <v>22693</v>
      </c>
      <c r="H180" s="23">
        <v>203</v>
      </c>
      <c r="I180" s="23">
        <v>203</v>
      </c>
      <c r="J180" s="17">
        <f t="shared" si="19"/>
        <v>21</v>
      </c>
      <c r="K180" s="18">
        <f t="shared" si="15"/>
        <v>5.25</v>
      </c>
      <c r="L180" s="17">
        <v>21</v>
      </c>
      <c r="M180" s="18">
        <f t="shared" si="16"/>
        <v>5.25</v>
      </c>
      <c r="N180" s="6">
        <f t="shared" si="17"/>
        <v>48.218527315914493</v>
      </c>
      <c r="O180" s="6">
        <f t="shared" si="18"/>
        <v>48.218527315914493</v>
      </c>
      <c r="P180" s="88"/>
      <c r="Z180" s="8"/>
      <c r="AA180" s="8"/>
      <c r="AB180" s="24"/>
    </row>
    <row r="181" spans="1:28" x14ac:dyDescent="0.2">
      <c r="A181" s="5" t="s">
        <v>185</v>
      </c>
      <c r="B181" s="5" t="s">
        <v>93</v>
      </c>
      <c r="C181" s="5">
        <v>0</v>
      </c>
      <c r="D181" s="15">
        <v>450</v>
      </c>
      <c r="E181" s="15">
        <v>434</v>
      </c>
      <c r="F181" s="15">
        <v>464</v>
      </c>
      <c r="G181" s="22">
        <v>22694</v>
      </c>
      <c r="H181" s="23">
        <v>189</v>
      </c>
      <c r="I181" s="23">
        <v>189</v>
      </c>
      <c r="J181" s="17">
        <f t="shared" si="19"/>
        <v>14</v>
      </c>
      <c r="K181" s="18">
        <f t="shared" si="15"/>
        <v>3.1111111111111112</v>
      </c>
      <c r="L181" s="17">
        <v>14</v>
      </c>
      <c r="M181" s="18">
        <f t="shared" si="16"/>
        <v>3.1111111111111112</v>
      </c>
      <c r="N181" s="6">
        <f t="shared" si="17"/>
        <v>40.732758620689658</v>
      </c>
      <c r="O181" s="6">
        <f t="shared" si="18"/>
        <v>40.732758620689658</v>
      </c>
      <c r="P181" s="88"/>
      <c r="Z181" s="8"/>
      <c r="AA181" s="8"/>
      <c r="AB181" s="24"/>
    </row>
    <row r="182" spans="1:28" x14ac:dyDescent="0.2">
      <c r="A182" s="5" t="s">
        <v>185</v>
      </c>
      <c r="B182" s="5" t="s">
        <v>94</v>
      </c>
      <c r="C182" s="5">
        <v>0</v>
      </c>
      <c r="D182" s="15">
        <v>350</v>
      </c>
      <c r="E182" s="15">
        <v>328</v>
      </c>
      <c r="F182" s="15">
        <v>546</v>
      </c>
      <c r="G182" s="22">
        <v>22695</v>
      </c>
      <c r="H182" s="23">
        <v>377</v>
      </c>
      <c r="I182" s="23">
        <v>377</v>
      </c>
      <c r="J182" s="17">
        <f t="shared" si="19"/>
        <v>196</v>
      </c>
      <c r="K182" s="18">
        <f t="shared" si="15"/>
        <v>56</v>
      </c>
      <c r="L182" s="17">
        <v>196</v>
      </c>
      <c r="M182" s="18">
        <f t="shared" si="16"/>
        <v>56</v>
      </c>
      <c r="N182" s="6">
        <f t="shared" si="17"/>
        <v>69.047619047619051</v>
      </c>
      <c r="O182" s="6">
        <f t="shared" si="18"/>
        <v>69.047619047619051</v>
      </c>
      <c r="P182" s="88"/>
      <c r="Z182" s="8"/>
      <c r="AA182" s="8"/>
      <c r="AB182" s="24"/>
    </row>
    <row r="183" spans="1:28" s="34" customFormat="1" ht="15" x14ac:dyDescent="0.25">
      <c r="A183" s="30"/>
      <c r="B183" s="30"/>
      <c r="C183" s="73">
        <f>SUM(C168:C182)</f>
        <v>0</v>
      </c>
      <c r="D183" s="73">
        <f>SUM(D168:D182)</f>
        <v>6250</v>
      </c>
      <c r="E183" s="73">
        <f>SUM(E168:E182)</f>
        <v>5772</v>
      </c>
      <c r="F183" s="73">
        <f>SUM(F168:F182)</f>
        <v>6627</v>
      </c>
      <c r="G183" s="74"/>
      <c r="H183" s="73">
        <f>SUM(H168:H182)</f>
        <v>3506</v>
      </c>
      <c r="I183" s="73">
        <f>SUM(I168:I182)</f>
        <v>3854</v>
      </c>
      <c r="J183" s="36"/>
      <c r="K183" s="37">
        <f t="shared" si="15"/>
        <v>0</v>
      </c>
      <c r="L183" s="73">
        <f>SUM(L168:L182)</f>
        <v>425</v>
      </c>
      <c r="M183" s="38">
        <f t="shared" si="16"/>
        <v>6.8</v>
      </c>
      <c r="N183" s="33">
        <f t="shared" si="17"/>
        <v>52.904783461596502</v>
      </c>
      <c r="O183" s="33">
        <f t="shared" si="18"/>
        <v>58.156028368794331</v>
      </c>
      <c r="P183" s="88"/>
    </row>
    <row r="187" spans="1:28" x14ac:dyDescent="0.2">
      <c r="A187" s="7" t="s">
        <v>120</v>
      </c>
      <c r="G187" s="7"/>
      <c r="J187" s="42"/>
      <c r="L187" s="42"/>
    </row>
    <row r="189" spans="1:28" s="48" customFormat="1" ht="15" x14ac:dyDescent="0.25">
      <c r="A189" s="45"/>
      <c r="B189" s="45"/>
      <c r="C189" s="46">
        <f>C38+C53+C122+C167+C183</f>
        <v>32451</v>
      </c>
      <c r="D189" s="46">
        <f>D38+D53+D122+D167+D183</f>
        <v>758750</v>
      </c>
      <c r="E189" s="46">
        <f>E38+E53+E122+E167+E183</f>
        <v>725878</v>
      </c>
      <c r="F189" s="46">
        <f>F38+F53+F122+F167+F183</f>
        <v>766210</v>
      </c>
      <c r="G189" s="32"/>
      <c r="H189" s="46">
        <f>H38+H53+H122+H167+H183</f>
        <v>98986</v>
      </c>
      <c r="I189" s="46">
        <f>I38+I53+I122+I167+I183</f>
        <v>59339</v>
      </c>
      <c r="J189" s="32">
        <f>F189-D189</f>
        <v>7460</v>
      </c>
      <c r="K189" s="33">
        <f>J189/D189%</f>
        <v>0.98319604612850087</v>
      </c>
      <c r="L189" s="46">
        <f>L38+L53+L122+L167+L183</f>
        <v>13349</v>
      </c>
      <c r="M189" s="33">
        <f>L189/D189%</f>
        <v>1.7593410214168039</v>
      </c>
      <c r="N189" s="33">
        <f>H189/F189%</f>
        <v>12.918912569661058</v>
      </c>
      <c r="O189" s="33">
        <f>I189/F189%</f>
        <v>7.7444825831038484</v>
      </c>
      <c r="P189" s="47"/>
    </row>
    <row r="191" spans="1:28" x14ac:dyDescent="0.2">
      <c r="F191" s="50"/>
    </row>
    <row r="192" spans="1:28" ht="15" x14ac:dyDescent="0.25">
      <c r="H192" t="s">
        <v>104</v>
      </c>
      <c r="K192" s="51"/>
      <c r="M192" s="51"/>
      <c r="O192" s="52"/>
    </row>
    <row r="194" spans="1:31" s="54" customFormat="1" ht="15" x14ac:dyDescent="0.25">
      <c r="A194" s="53"/>
      <c r="D194" s="55"/>
      <c r="E194" s="56"/>
      <c r="F194" s="57"/>
      <c r="G194" s="58"/>
      <c r="K194" s="59"/>
      <c r="M194" s="59"/>
      <c r="N194" s="59"/>
      <c r="O194" s="60"/>
    </row>
    <row r="195" spans="1:31" s="54" customFormat="1" ht="15" x14ac:dyDescent="0.25">
      <c r="A195" s="53"/>
      <c r="C195" s="9" t="s">
        <v>95</v>
      </c>
      <c r="D195" s="10">
        <f t="array" ref="D195">(SUM(($J$3:$J$182&gt;=0)*($J$3:$J$182&lt;=50))-4)</f>
        <v>68</v>
      </c>
      <c r="E195" s="11">
        <f>D195/D203</f>
        <v>0.38636363636363635</v>
      </c>
      <c r="F195" s="57"/>
      <c r="G195" s="58"/>
      <c r="K195" s="59"/>
      <c r="M195" s="59"/>
      <c r="N195" s="59"/>
      <c r="O195" s="60"/>
      <c r="R195" s="61"/>
    </row>
    <row r="196" spans="1:31" s="54" customFormat="1" ht="15" x14ac:dyDescent="0.25">
      <c r="A196" s="53"/>
      <c r="C196" s="9" t="s">
        <v>96</v>
      </c>
      <c r="D196" s="10">
        <f t="array" ref="D196">SUM(($J$3:$J$182&gt;=51)*($J$3:$J$182&lt;=100))</f>
        <v>20</v>
      </c>
      <c r="E196" s="11">
        <f>D196/D203</f>
        <v>0.11363636363636363</v>
      </c>
      <c r="F196" s="57"/>
      <c r="G196" s="58"/>
      <c r="K196" s="59"/>
      <c r="M196" s="59"/>
      <c r="N196" s="59"/>
      <c r="O196" s="60"/>
      <c r="R196" s="61"/>
    </row>
    <row r="197" spans="1:31" s="54" customFormat="1" ht="15" x14ac:dyDescent="0.25">
      <c r="A197" s="53"/>
      <c r="C197" s="9" t="s">
        <v>97</v>
      </c>
      <c r="D197" s="10">
        <f t="array" ref="D197">SUM(($J$3:$J$182&gt;=101)*($J$3:$J$182&lt;=200))</f>
        <v>37</v>
      </c>
      <c r="E197" s="11">
        <f>D197/D203</f>
        <v>0.21022727272727273</v>
      </c>
      <c r="F197" s="57"/>
      <c r="G197" s="58"/>
      <c r="K197" s="59"/>
      <c r="M197" s="59"/>
      <c r="N197" s="59"/>
      <c r="O197" s="60"/>
      <c r="R197" s="61"/>
    </row>
    <row r="198" spans="1:31" s="54" customFormat="1" ht="15" x14ac:dyDescent="0.25">
      <c r="A198" s="53"/>
      <c r="C198" s="9" t="s">
        <v>98</v>
      </c>
      <c r="D198" s="10">
        <f>COUNTIF($J$3:$J$182,"&gt;=201")</f>
        <v>5</v>
      </c>
      <c r="E198" s="11">
        <f>D198/D203</f>
        <v>2.8409090909090908E-2</v>
      </c>
      <c r="F198" s="57"/>
      <c r="G198" s="58"/>
      <c r="K198" s="59"/>
      <c r="M198" s="59"/>
      <c r="N198" s="59"/>
      <c r="O198" s="60"/>
      <c r="R198" s="61"/>
    </row>
    <row r="199" spans="1:31" s="54" customFormat="1" ht="15" x14ac:dyDescent="0.25">
      <c r="A199" s="53"/>
      <c r="C199" s="9" t="s">
        <v>99</v>
      </c>
      <c r="D199" s="10">
        <f t="array" ref="D199">SUM(($J$3:$J$182&gt;=-50)*($J$3:$J$182&lt;=-1))</f>
        <v>31</v>
      </c>
      <c r="E199" s="11">
        <f>D199/D203</f>
        <v>0.17613636363636365</v>
      </c>
      <c r="F199" s="57"/>
      <c r="G199" s="58"/>
      <c r="K199" s="59"/>
      <c r="M199" s="59"/>
      <c r="N199" s="59"/>
      <c r="O199" s="60"/>
      <c r="R199" s="61"/>
    </row>
    <row r="200" spans="1:31" s="54" customFormat="1" ht="15" x14ac:dyDescent="0.25">
      <c r="A200" s="53"/>
      <c r="C200" s="9" t="s">
        <v>100</v>
      </c>
      <c r="D200" s="10">
        <f t="array" ref="D200">SUM(($J$3:$J$182&gt;=-100)*($J$3:$J$182&lt;=-51))</f>
        <v>9</v>
      </c>
      <c r="E200" s="11">
        <f>D200/D203</f>
        <v>5.113636363636364E-2</v>
      </c>
      <c r="F200" s="57"/>
      <c r="G200" s="58"/>
      <c r="K200" s="59"/>
      <c r="M200" s="59"/>
      <c r="N200" s="59"/>
      <c r="O200" s="60"/>
      <c r="R200" s="61"/>
    </row>
    <row r="201" spans="1:31" s="54" customFormat="1" ht="15" x14ac:dyDescent="0.25">
      <c r="A201" s="53"/>
      <c r="C201" s="9" t="s">
        <v>101</v>
      </c>
      <c r="D201" s="10">
        <f t="array" ref="D201">SUM(($J$3:$J$182&gt;=-200)*($J$3:$J$182&lt;=-101))</f>
        <v>3</v>
      </c>
      <c r="E201" s="11">
        <f>D201/D203</f>
        <v>1.7045454545454544E-2</v>
      </c>
      <c r="F201" s="57"/>
      <c r="G201" s="58"/>
      <c r="K201" s="59"/>
      <c r="M201" s="59"/>
      <c r="N201" s="59"/>
      <c r="O201" s="60"/>
      <c r="R201" s="61"/>
    </row>
    <row r="202" spans="1:31" s="54" customFormat="1" ht="15" x14ac:dyDescent="0.25">
      <c r="A202" s="53"/>
      <c r="C202" s="9" t="s">
        <v>102</v>
      </c>
      <c r="D202" s="10">
        <f>COUNTIF($J$3:$J$182,"&lt;= -201")</f>
        <v>3</v>
      </c>
      <c r="E202" s="11">
        <f>D202/D203</f>
        <v>1.7045454545454544E-2</v>
      </c>
      <c r="F202" s="62"/>
      <c r="G202" s="58"/>
      <c r="K202" s="59"/>
      <c r="M202" s="59"/>
      <c r="N202" s="59"/>
      <c r="O202" s="60"/>
      <c r="R202" s="61"/>
    </row>
    <row r="203" spans="1:31" ht="15" x14ac:dyDescent="0.2">
      <c r="B203" s="54"/>
      <c r="C203" s="12" t="s">
        <v>103</v>
      </c>
      <c r="D203" s="13">
        <f>SUM(D195:D202)</f>
        <v>176</v>
      </c>
      <c r="E203" s="14">
        <f>SUM(E195:E202)</f>
        <v>1</v>
      </c>
      <c r="F203" s="54"/>
      <c r="L203" s="54"/>
      <c r="R203" s="61"/>
    </row>
    <row r="204" spans="1:31" s="42" customFormat="1" x14ac:dyDescent="0.2">
      <c r="A204" s="49"/>
      <c r="B204" s="54"/>
      <c r="C204" s="54"/>
      <c r="D204" s="54"/>
      <c r="E204" s="54"/>
      <c r="F204" s="54"/>
      <c r="H204" s="7"/>
      <c r="I204" s="7"/>
      <c r="J204" s="7"/>
      <c r="K204" s="43"/>
      <c r="L204" s="7"/>
      <c r="M204" s="43"/>
      <c r="N204" s="43"/>
      <c r="O204" s="44"/>
      <c r="P204" s="7"/>
      <c r="Q204" s="7"/>
      <c r="R204" s="61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</row>
    <row r="205" spans="1:31" x14ac:dyDescent="0.2">
      <c r="R205" s="61"/>
    </row>
    <row r="206" spans="1:31" x14ac:dyDescent="0.2">
      <c r="R206" s="61"/>
    </row>
    <row r="207" spans="1:31" x14ac:dyDescent="0.2">
      <c r="R207" s="61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  <row r="243" spans="18:18" x14ac:dyDescent="0.2">
      <c r="R243" s="61"/>
    </row>
    <row r="244" spans="18:18" x14ac:dyDescent="0.2">
      <c r="R244" s="61"/>
    </row>
    <row r="245" spans="18:18" x14ac:dyDescent="0.2">
      <c r="R245" s="61"/>
    </row>
    <row r="246" spans="18:18" x14ac:dyDescent="0.2">
      <c r="R246" s="61"/>
    </row>
  </sheetData>
  <mergeCells count="6">
    <mergeCell ref="P168:P183"/>
    <mergeCell ref="A1:O1"/>
    <mergeCell ref="P3:P38"/>
    <mergeCell ref="P39:P53"/>
    <mergeCell ref="P54:P122"/>
    <mergeCell ref="P123:P167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D2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187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'11m &amp; e'!F38</f>
        <v>297985</v>
      </c>
      <c r="C5" s="68">
        <f>'11m &amp; e'!I38</f>
        <v>7556</v>
      </c>
      <c r="D5" s="69">
        <f>C5/B5%</f>
        <v>2.5356981056093426</v>
      </c>
      <c r="E5" s="65"/>
    </row>
    <row r="6" spans="1:6" x14ac:dyDescent="0.25">
      <c r="A6" s="67" t="s">
        <v>116</v>
      </c>
      <c r="B6" s="68">
        <f>'11m &amp; e'!F53</f>
        <v>104506</v>
      </c>
      <c r="C6" s="68">
        <f>'11m &amp; e'!I53</f>
        <v>4007</v>
      </c>
      <c r="D6" s="69">
        <f>C6/B6%</f>
        <v>3.8342296136107019</v>
      </c>
      <c r="E6" s="65"/>
    </row>
    <row r="7" spans="1:6" x14ac:dyDescent="0.25">
      <c r="A7" s="67" t="s">
        <v>122</v>
      </c>
      <c r="B7" s="68">
        <f>'11m &amp; e'!F122+'11m &amp; e'!F167</f>
        <v>357092</v>
      </c>
      <c r="C7" s="68">
        <f>'11m &amp; e'!I122+'11m &amp; e'!I167</f>
        <v>43922</v>
      </c>
      <c r="D7" s="69">
        <f>C7/B7%</f>
        <v>12.299911507398653</v>
      </c>
      <c r="E7" s="65"/>
    </row>
    <row r="8" spans="1:6" x14ac:dyDescent="0.25">
      <c r="A8" s="67" t="s">
        <v>123</v>
      </c>
      <c r="B8" s="68">
        <f>'11m &amp; e'!F183</f>
        <v>6627</v>
      </c>
      <c r="C8" s="68">
        <f>'11m &amp; e'!I183</f>
        <v>3854</v>
      </c>
      <c r="D8" s="69">
        <f>C8/B8%</f>
        <v>58.156028368794331</v>
      </c>
      <c r="E8" s="65"/>
    </row>
    <row r="9" spans="1:6" x14ac:dyDescent="0.25">
      <c r="A9" s="70" t="s">
        <v>124</v>
      </c>
      <c r="B9" s="71">
        <f>SUM(B5:B8)</f>
        <v>766210</v>
      </c>
      <c r="C9" s="71">
        <f>SUM(C5:C8)</f>
        <v>59339</v>
      </c>
      <c r="D9" s="72">
        <f>C9/B9%</f>
        <v>7.7444825831038484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7"/>
  <sheetViews>
    <sheetView zoomScale="85" zoomScaleNormal="85" workbookViewId="0">
      <pane ySplit="2" topLeftCell="A173" activePane="bottomLeft" state="frozen"/>
      <selection activeCell="A2" sqref="A2:D2"/>
      <selection pane="bottomLeft" activeCell="A2" sqref="A2"/>
    </sheetView>
  </sheetViews>
  <sheetFormatPr defaultRowHeight="12.75" x14ac:dyDescent="0.2"/>
  <cols>
    <col min="1" max="1" width="11.42578125" style="49" customWidth="1"/>
    <col min="2" max="2" width="11.7109375" style="7" customWidth="1"/>
    <col min="3" max="3" width="8.85546875" style="7" customWidth="1"/>
    <col min="4" max="4" width="9.85546875" style="7" customWidth="1"/>
    <col min="5" max="5" width="10.5703125" style="7" customWidth="1"/>
    <col min="6" max="6" width="10.42578125" style="7" customWidth="1"/>
    <col min="7" max="7" width="10.140625" style="42" customWidth="1"/>
    <col min="8" max="8" width="11.5703125" style="7" customWidth="1"/>
    <col min="9" max="9" width="13.5703125" style="7" bestFit="1" customWidth="1"/>
    <col min="10" max="10" width="9.7109375" style="7" hidden="1" customWidth="1"/>
    <col min="11" max="11" width="12.28515625" style="43" hidden="1" customWidth="1"/>
    <col min="12" max="12" width="10.42578125" style="7" customWidth="1"/>
    <col min="13" max="13" width="11.85546875" style="43" customWidth="1"/>
    <col min="14" max="14" width="9.5703125" style="43" customWidth="1"/>
    <col min="15" max="15" width="9.7109375" style="44" bestFit="1" customWidth="1"/>
    <col min="16" max="16" width="17" style="7" customWidth="1"/>
    <col min="17" max="17" width="0" style="7" hidden="1" customWidth="1"/>
    <col min="18" max="18" width="11.28515625" style="7" bestFit="1" customWidth="1"/>
    <col min="19" max="19" width="5.7109375" style="7" bestFit="1" customWidth="1"/>
    <col min="20" max="20" width="5.140625" style="7" bestFit="1" customWidth="1"/>
    <col min="21" max="21" width="5.85546875" style="7" bestFit="1" customWidth="1"/>
    <col min="22" max="22" width="5.42578125" style="7" bestFit="1" customWidth="1"/>
    <col min="23" max="23" width="5.140625" style="7" bestFit="1" customWidth="1"/>
    <col min="24" max="26" width="5.42578125" style="7" bestFit="1" customWidth="1"/>
    <col min="27" max="28" width="4.85546875" style="7" bestFit="1" customWidth="1"/>
    <col min="29" max="29" width="4.7109375" style="7" bestFit="1" customWidth="1"/>
    <col min="30" max="31" width="7.28515625" style="7" bestFit="1" customWidth="1"/>
    <col min="32" max="16384" width="9.140625" style="7"/>
  </cols>
  <sheetData>
    <row r="1" spans="1:31" ht="23.25" customHeight="1" x14ac:dyDescent="0.2">
      <c r="A1" s="89" t="s">
        <v>188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31" s="21" customFormat="1" ht="50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9" t="s">
        <v>113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  <c r="O2" s="4" t="s">
        <v>13</v>
      </c>
      <c r="P2" s="20"/>
    </row>
    <row r="3" spans="1:31" x14ac:dyDescent="0.2">
      <c r="A3" s="7" t="s">
        <v>189</v>
      </c>
      <c r="B3" s="5" t="s">
        <v>132</v>
      </c>
      <c r="C3" s="5">
        <v>981</v>
      </c>
      <c r="D3" s="15">
        <v>8000</v>
      </c>
      <c r="E3" s="15">
        <v>7090</v>
      </c>
      <c r="F3" s="15">
        <v>8083</v>
      </c>
      <c r="G3" s="22">
        <v>22101</v>
      </c>
      <c r="H3" s="23">
        <v>92</v>
      </c>
      <c r="I3" s="23">
        <v>92</v>
      </c>
      <c r="J3" s="17">
        <f t="shared" ref="J3:J37" si="0">F3-D3</f>
        <v>83</v>
      </c>
      <c r="K3" s="18">
        <f t="shared" ref="K3:K66" si="1">J3/D3%</f>
        <v>1.0375000000000001</v>
      </c>
      <c r="L3" s="17">
        <v>83</v>
      </c>
      <c r="M3" s="18">
        <f t="shared" ref="M3:M66" si="2">L3/D3%</f>
        <v>1.0375000000000001</v>
      </c>
      <c r="N3" s="6">
        <f t="shared" ref="N3:N66" si="3">H3/F3%</f>
        <v>1.1381912656192008</v>
      </c>
      <c r="O3" s="6">
        <f t="shared" ref="O3:O66" si="4">I3/F3%</f>
        <v>1.1381912656192008</v>
      </c>
      <c r="P3" s="88" t="s">
        <v>114</v>
      </c>
      <c r="Q3" s="7" t="s">
        <v>115</v>
      </c>
    </row>
    <row r="4" spans="1:31" x14ac:dyDescent="0.2">
      <c r="A4" s="5" t="s">
        <v>189</v>
      </c>
      <c r="B4" s="5" t="s">
        <v>26</v>
      </c>
      <c r="C4" s="5">
        <v>948</v>
      </c>
      <c r="D4" s="15">
        <v>7041</v>
      </c>
      <c r="E4" s="15">
        <v>6083</v>
      </c>
      <c r="F4" s="15">
        <v>7111</v>
      </c>
      <c r="G4" s="22">
        <v>22102</v>
      </c>
      <c r="H4" s="23">
        <v>372</v>
      </c>
      <c r="I4" s="23">
        <v>372</v>
      </c>
      <c r="J4" s="17">
        <f t="shared" si="0"/>
        <v>70</v>
      </c>
      <c r="K4" s="18">
        <f t="shared" si="1"/>
        <v>0.99417696349950291</v>
      </c>
      <c r="L4" s="17">
        <v>70</v>
      </c>
      <c r="M4" s="18">
        <f t="shared" si="2"/>
        <v>0.99417696349950291</v>
      </c>
      <c r="N4" s="6">
        <f t="shared" si="3"/>
        <v>5.2313317395584304</v>
      </c>
      <c r="O4" s="6">
        <f t="shared" si="4"/>
        <v>5.2313317395584304</v>
      </c>
      <c r="P4" s="8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x14ac:dyDescent="0.2">
      <c r="A5" s="5" t="s">
        <v>189</v>
      </c>
      <c r="B5" s="5" t="s">
        <v>19</v>
      </c>
      <c r="C5" s="5">
        <v>454</v>
      </c>
      <c r="D5" s="15">
        <v>7200</v>
      </c>
      <c r="E5" s="15">
        <v>6823</v>
      </c>
      <c r="F5" s="15">
        <v>7281</v>
      </c>
      <c r="G5" s="22">
        <v>22104</v>
      </c>
      <c r="H5" s="23">
        <v>363</v>
      </c>
      <c r="I5" s="23">
        <v>363</v>
      </c>
      <c r="J5" s="17">
        <f t="shared" si="0"/>
        <v>81</v>
      </c>
      <c r="K5" s="18">
        <f t="shared" si="1"/>
        <v>1.125</v>
      </c>
      <c r="L5" s="17">
        <v>81</v>
      </c>
      <c r="M5" s="18">
        <f t="shared" si="2"/>
        <v>1.125</v>
      </c>
      <c r="N5" s="6">
        <f t="shared" si="3"/>
        <v>4.9855789039967036</v>
      </c>
      <c r="O5" s="6">
        <f t="shared" si="4"/>
        <v>4.9855789039967036</v>
      </c>
      <c r="P5" s="88"/>
      <c r="S5" s="24"/>
      <c r="T5" s="24"/>
      <c r="U5" s="24"/>
      <c r="V5" s="8"/>
      <c r="W5" s="24"/>
      <c r="X5" s="24"/>
      <c r="Y5" s="24"/>
      <c r="Z5" s="24"/>
      <c r="AA5" s="8"/>
      <c r="AB5" s="8"/>
      <c r="AC5" s="8"/>
      <c r="AD5" s="8"/>
      <c r="AE5" s="8"/>
    </row>
    <row r="6" spans="1:31" x14ac:dyDescent="0.2">
      <c r="A6" s="5" t="s">
        <v>189</v>
      </c>
      <c r="B6" s="5" t="s">
        <v>21</v>
      </c>
      <c r="C6" s="5">
        <v>725</v>
      </c>
      <c r="D6" s="15">
        <v>6650</v>
      </c>
      <c r="E6" s="15">
        <v>5899</v>
      </c>
      <c r="F6" s="15">
        <v>6604</v>
      </c>
      <c r="G6" s="22">
        <v>22105</v>
      </c>
      <c r="H6" s="23">
        <v>160</v>
      </c>
      <c r="I6" s="23">
        <v>160</v>
      </c>
      <c r="J6" s="17">
        <f t="shared" si="0"/>
        <v>-46</v>
      </c>
      <c r="K6" s="18">
        <f t="shared" si="1"/>
        <v>-0.69172932330827064</v>
      </c>
      <c r="L6" s="17">
        <v>46</v>
      </c>
      <c r="M6" s="18">
        <f t="shared" si="2"/>
        <v>0.69172932330827064</v>
      </c>
      <c r="N6" s="6">
        <f t="shared" si="3"/>
        <v>2.4227740763173831</v>
      </c>
      <c r="O6" s="6">
        <f t="shared" si="4"/>
        <v>2.4227740763173831</v>
      </c>
      <c r="P6" s="88"/>
      <c r="U6" s="8"/>
      <c r="V6" s="24"/>
      <c r="W6" s="8"/>
      <c r="X6" s="8"/>
      <c r="Y6" s="8"/>
      <c r="AA6" s="8"/>
      <c r="AB6" s="8"/>
      <c r="AC6" s="8"/>
      <c r="AD6" s="8"/>
      <c r="AE6" s="24"/>
    </row>
    <row r="7" spans="1:31" x14ac:dyDescent="0.2">
      <c r="A7" s="5" t="s">
        <v>189</v>
      </c>
      <c r="B7" s="5" t="s">
        <v>15</v>
      </c>
      <c r="C7" s="5">
        <v>1242</v>
      </c>
      <c r="D7" s="15">
        <v>8000</v>
      </c>
      <c r="E7" s="15">
        <v>6736</v>
      </c>
      <c r="F7" s="15">
        <v>8044</v>
      </c>
      <c r="G7" s="22">
        <v>22106</v>
      </c>
      <c r="H7" s="23">
        <v>363</v>
      </c>
      <c r="I7" s="23">
        <v>363</v>
      </c>
      <c r="J7" s="17">
        <f t="shared" si="0"/>
        <v>44</v>
      </c>
      <c r="K7" s="18">
        <f t="shared" si="1"/>
        <v>0.55000000000000004</v>
      </c>
      <c r="L7" s="17">
        <v>44</v>
      </c>
      <c r="M7" s="18">
        <f t="shared" si="2"/>
        <v>0.55000000000000004</v>
      </c>
      <c r="N7" s="6">
        <f t="shared" si="3"/>
        <v>4.5126802585778218</v>
      </c>
      <c r="O7" s="6">
        <f t="shared" si="4"/>
        <v>4.5126802585778218</v>
      </c>
      <c r="P7" s="88"/>
      <c r="U7" s="8"/>
      <c r="V7" s="8"/>
      <c r="W7" s="8"/>
      <c r="X7" s="8"/>
      <c r="Y7" s="8"/>
      <c r="AA7" s="8"/>
      <c r="AB7" s="8"/>
      <c r="AC7" s="8"/>
      <c r="AD7" s="8"/>
    </row>
    <row r="8" spans="1:31" x14ac:dyDescent="0.2">
      <c r="A8" s="5" t="s">
        <v>189</v>
      </c>
      <c r="B8" s="5" t="s">
        <v>20</v>
      </c>
      <c r="C8" s="5">
        <v>0</v>
      </c>
      <c r="D8" s="15">
        <v>7850</v>
      </c>
      <c r="E8" s="5">
        <v>7926</v>
      </c>
      <c r="F8" s="15">
        <v>7846</v>
      </c>
      <c r="G8" s="22">
        <v>22107</v>
      </c>
      <c r="H8" s="23">
        <v>290</v>
      </c>
      <c r="I8" s="23">
        <v>290</v>
      </c>
      <c r="J8" s="17">
        <f t="shared" si="0"/>
        <v>-4</v>
      </c>
      <c r="K8" s="18">
        <f t="shared" si="1"/>
        <v>-5.0955414012738856E-2</v>
      </c>
      <c r="L8" s="17">
        <v>4</v>
      </c>
      <c r="M8" s="18">
        <f t="shared" si="2"/>
        <v>5.0955414012738856E-2</v>
      </c>
      <c r="N8" s="6">
        <f t="shared" si="3"/>
        <v>3.6961509049197048</v>
      </c>
      <c r="O8" s="6">
        <f t="shared" si="4"/>
        <v>3.6961509049197048</v>
      </c>
      <c r="P8" s="88"/>
      <c r="U8" s="8"/>
      <c r="V8" s="8"/>
      <c r="W8" s="8"/>
      <c r="X8" s="8"/>
      <c r="Y8" s="8"/>
      <c r="AA8" s="8"/>
      <c r="AB8" s="8"/>
      <c r="AC8" s="8"/>
      <c r="AD8" s="8"/>
    </row>
    <row r="9" spans="1:31" x14ac:dyDescent="0.2">
      <c r="A9" s="5" t="s">
        <v>189</v>
      </c>
      <c r="B9" s="5" t="s">
        <v>128</v>
      </c>
      <c r="C9" s="5">
        <v>0</v>
      </c>
      <c r="D9" s="15">
        <v>7850</v>
      </c>
      <c r="E9" s="15">
        <v>7790</v>
      </c>
      <c r="F9" s="15">
        <v>7870</v>
      </c>
      <c r="G9" s="22">
        <v>22108</v>
      </c>
      <c r="H9" s="23">
        <v>870</v>
      </c>
      <c r="I9" s="23">
        <v>870</v>
      </c>
      <c r="J9" s="17">
        <f t="shared" si="0"/>
        <v>20</v>
      </c>
      <c r="K9" s="18">
        <f t="shared" si="1"/>
        <v>0.25477707006369427</v>
      </c>
      <c r="L9" s="17">
        <v>20</v>
      </c>
      <c r="M9" s="18">
        <f t="shared" si="2"/>
        <v>0.25477707006369427</v>
      </c>
      <c r="N9" s="6">
        <f t="shared" si="3"/>
        <v>11.054637865311308</v>
      </c>
      <c r="O9" s="6">
        <f t="shared" si="4"/>
        <v>11.054637865311308</v>
      </c>
      <c r="P9" s="88"/>
      <c r="U9" s="8"/>
      <c r="V9" s="8"/>
      <c r="W9" s="8"/>
      <c r="X9" s="8"/>
      <c r="Y9" s="8"/>
      <c r="AA9" s="8"/>
      <c r="AB9" s="8"/>
      <c r="AC9" s="8"/>
      <c r="AD9" s="8"/>
    </row>
    <row r="10" spans="1:31" x14ac:dyDescent="0.2">
      <c r="A10" s="5" t="s">
        <v>189</v>
      </c>
      <c r="B10" s="5" t="s">
        <v>133</v>
      </c>
      <c r="C10" s="5">
        <v>793</v>
      </c>
      <c r="D10" s="15">
        <v>7800</v>
      </c>
      <c r="E10" s="15">
        <v>7083</v>
      </c>
      <c r="F10" s="15">
        <v>7812</v>
      </c>
      <c r="G10" s="22">
        <v>22109</v>
      </c>
      <c r="H10" s="23">
        <v>169</v>
      </c>
      <c r="I10" s="23">
        <v>169</v>
      </c>
      <c r="J10" s="17">
        <f t="shared" si="0"/>
        <v>12</v>
      </c>
      <c r="K10" s="18">
        <f t="shared" si="1"/>
        <v>0.15384615384615385</v>
      </c>
      <c r="L10" s="17">
        <v>12</v>
      </c>
      <c r="M10" s="18">
        <f t="shared" si="2"/>
        <v>0.15384615384615385</v>
      </c>
      <c r="N10" s="6">
        <f t="shared" si="3"/>
        <v>2.1633384536610341</v>
      </c>
      <c r="O10" s="6">
        <f t="shared" si="4"/>
        <v>2.1633384536610341</v>
      </c>
      <c r="P10" s="88"/>
      <c r="X10" s="8"/>
      <c r="Y10" s="8"/>
      <c r="AA10" s="8"/>
      <c r="AB10" s="8"/>
      <c r="AC10" s="8"/>
      <c r="AD10" s="8"/>
    </row>
    <row r="11" spans="1:31" x14ac:dyDescent="0.2">
      <c r="A11" s="5" t="s">
        <v>189</v>
      </c>
      <c r="B11" s="5" t="s">
        <v>135</v>
      </c>
      <c r="C11" s="5">
        <v>0</v>
      </c>
      <c r="D11" s="15">
        <v>8120</v>
      </c>
      <c r="E11" s="15">
        <v>8104</v>
      </c>
      <c r="F11" s="15">
        <v>8170</v>
      </c>
      <c r="G11" s="22">
        <v>22110</v>
      </c>
      <c r="H11" s="23">
        <v>488</v>
      </c>
      <c r="I11" s="23">
        <v>0</v>
      </c>
      <c r="J11" s="17">
        <f t="shared" si="0"/>
        <v>50</v>
      </c>
      <c r="K11" s="18">
        <f t="shared" si="1"/>
        <v>0.61576354679802958</v>
      </c>
      <c r="L11" s="17">
        <v>50</v>
      </c>
      <c r="M11" s="18">
        <f t="shared" si="2"/>
        <v>0.61576354679802958</v>
      </c>
      <c r="N11" s="6">
        <f t="shared" si="3"/>
        <v>5.9730722154222766</v>
      </c>
      <c r="O11" s="6">
        <f t="shared" si="4"/>
        <v>0</v>
      </c>
      <c r="P11" s="88"/>
      <c r="X11" s="8"/>
      <c r="Y11" s="8"/>
      <c r="AA11" s="8"/>
      <c r="AB11" s="8"/>
      <c r="AC11" s="8"/>
      <c r="AD11" s="8"/>
    </row>
    <row r="12" spans="1:31" x14ac:dyDescent="0.2">
      <c r="A12" s="5" t="s">
        <v>189</v>
      </c>
      <c r="B12" s="5" t="s">
        <v>22</v>
      </c>
      <c r="C12" s="5">
        <v>164</v>
      </c>
      <c r="D12" s="15">
        <v>7300</v>
      </c>
      <c r="E12" s="15">
        <v>7211</v>
      </c>
      <c r="F12" s="15">
        <v>7382</v>
      </c>
      <c r="G12" s="22">
        <v>22111</v>
      </c>
      <c r="H12" s="23">
        <v>382</v>
      </c>
      <c r="I12" s="23">
        <v>382</v>
      </c>
      <c r="J12" s="17">
        <f t="shared" si="0"/>
        <v>82</v>
      </c>
      <c r="K12" s="18">
        <f t="shared" si="1"/>
        <v>1.1232876712328768</v>
      </c>
      <c r="L12" s="17">
        <v>82</v>
      </c>
      <c r="M12" s="18">
        <f t="shared" si="2"/>
        <v>1.1232876712328768</v>
      </c>
      <c r="N12" s="6">
        <f t="shared" si="3"/>
        <v>5.1747493904091035</v>
      </c>
      <c r="O12" s="6">
        <f t="shared" si="4"/>
        <v>5.1747493904091035</v>
      </c>
      <c r="P12" s="88"/>
      <c r="AA12" s="8"/>
      <c r="AB12" s="8"/>
      <c r="AC12" s="8"/>
      <c r="AD12" s="8"/>
    </row>
    <row r="13" spans="1:31" x14ac:dyDescent="0.2">
      <c r="A13" s="5" t="s">
        <v>189</v>
      </c>
      <c r="B13" s="5" t="s">
        <v>24</v>
      </c>
      <c r="C13" s="5">
        <v>745</v>
      </c>
      <c r="D13" s="15">
        <v>6900</v>
      </c>
      <c r="E13" s="15">
        <v>6231</v>
      </c>
      <c r="F13" s="15">
        <v>6995</v>
      </c>
      <c r="G13" s="22">
        <v>22112</v>
      </c>
      <c r="H13" s="23">
        <v>285</v>
      </c>
      <c r="I13" s="23">
        <v>285</v>
      </c>
      <c r="J13" s="17">
        <f t="shared" si="0"/>
        <v>95</v>
      </c>
      <c r="K13" s="18">
        <f t="shared" si="1"/>
        <v>1.3768115942028984</v>
      </c>
      <c r="L13" s="17">
        <v>95</v>
      </c>
      <c r="M13" s="18">
        <f t="shared" si="2"/>
        <v>1.3768115942028984</v>
      </c>
      <c r="N13" s="6">
        <f t="shared" si="3"/>
        <v>4.0743388134381702</v>
      </c>
      <c r="O13" s="6">
        <f t="shared" si="4"/>
        <v>4.0743388134381702</v>
      </c>
      <c r="P13" s="88"/>
      <c r="AA13" s="8"/>
      <c r="AB13" s="8"/>
      <c r="AC13" s="8"/>
      <c r="AD13" s="24"/>
    </row>
    <row r="14" spans="1:31" x14ac:dyDescent="0.2">
      <c r="A14" s="5" t="s">
        <v>189</v>
      </c>
      <c r="B14" s="5" t="s">
        <v>27</v>
      </c>
      <c r="C14" s="5">
        <v>0</v>
      </c>
      <c r="D14" s="5">
        <v>7800</v>
      </c>
      <c r="E14" s="5">
        <v>7882</v>
      </c>
      <c r="F14" s="5">
        <v>7841</v>
      </c>
      <c r="G14" s="22">
        <v>22113</v>
      </c>
      <c r="H14" s="16">
        <v>493</v>
      </c>
      <c r="I14" s="16">
        <v>0</v>
      </c>
      <c r="J14" s="17">
        <f t="shared" si="0"/>
        <v>41</v>
      </c>
      <c r="K14" s="18">
        <f t="shared" si="1"/>
        <v>0.52564102564102566</v>
      </c>
      <c r="L14" s="17">
        <v>41</v>
      </c>
      <c r="M14" s="18">
        <f t="shared" si="2"/>
        <v>0.52564102564102566</v>
      </c>
      <c r="N14" s="6">
        <f t="shared" si="3"/>
        <v>6.2874633337584491</v>
      </c>
      <c r="O14" s="6">
        <f t="shared" si="4"/>
        <v>0</v>
      </c>
      <c r="P14" s="88"/>
      <c r="AA14" s="8"/>
      <c r="AB14" s="8"/>
      <c r="AC14" s="8"/>
    </row>
    <row r="15" spans="1:31" x14ac:dyDescent="0.2">
      <c r="A15" s="5" t="s">
        <v>189</v>
      </c>
      <c r="B15" s="5" t="s">
        <v>14</v>
      </c>
      <c r="C15" s="5">
        <v>0</v>
      </c>
      <c r="D15" s="15">
        <v>8000</v>
      </c>
      <c r="E15" s="15">
        <v>8077</v>
      </c>
      <c r="F15" s="15">
        <v>8088</v>
      </c>
      <c r="G15" s="22">
        <v>22114</v>
      </c>
      <c r="H15" s="23">
        <v>677</v>
      </c>
      <c r="I15" s="23">
        <v>0</v>
      </c>
      <c r="J15" s="17">
        <f t="shared" si="0"/>
        <v>88</v>
      </c>
      <c r="K15" s="18">
        <f t="shared" si="1"/>
        <v>1.1000000000000001</v>
      </c>
      <c r="L15" s="17">
        <v>88</v>
      </c>
      <c r="M15" s="18">
        <f t="shared" si="2"/>
        <v>1.1000000000000001</v>
      </c>
      <c r="N15" s="6">
        <f t="shared" si="3"/>
        <v>8.3704253214638982</v>
      </c>
      <c r="O15" s="6">
        <f t="shared" si="4"/>
        <v>0</v>
      </c>
      <c r="P15" s="88"/>
      <c r="AA15" s="8"/>
      <c r="AB15" s="8"/>
      <c r="AC15" s="8"/>
    </row>
    <row r="16" spans="1:31" x14ac:dyDescent="0.2">
      <c r="A16" s="5" t="s">
        <v>189</v>
      </c>
      <c r="B16" s="5" t="s">
        <v>125</v>
      </c>
      <c r="C16" s="5">
        <v>0</v>
      </c>
      <c r="D16" s="15">
        <v>8770</v>
      </c>
      <c r="E16" s="15">
        <v>8853</v>
      </c>
      <c r="F16" s="15">
        <v>8808</v>
      </c>
      <c r="G16" s="22">
        <v>22115</v>
      </c>
      <c r="H16" s="23">
        <v>914</v>
      </c>
      <c r="I16" s="23">
        <v>0</v>
      </c>
      <c r="J16" s="17">
        <f t="shared" si="0"/>
        <v>38</v>
      </c>
      <c r="K16" s="18">
        <f t="shared" si="1"/>
        <v>0.4332953249714937</v>
      </c>
      <c r="L16" s="17">
        <v>38</v>
      </c>
      <c r="M16" s="18">
        <f t="shared" si="2"/>
        <v>0.4332953249714937</v>
      </c>
      <c r="N16" s="6">
        <f t="shared" si="3"/>
        <v>10.376930063578564</v>
      </c>
      <c r="O16" s="6">
        <f t="shared" si="4"/>
        <v>0</v>
      </c>
      <c r="P16" s="88"/>
      <c r="AA16" s="8"/>
      <c r="AB16" s="8"/>
      <c r="AC16" s="8"/>
    </row>
    <row r="17" spans="1:29" x14ac:dyDescent="0.2">
      <c r="A17" s="5" t="s">
        <v>189</v>
      </c>
      <c r="B17" s="5" t="s">
        <v>126</v>
      </c>
      <c r="C17" s="5">
        <v>735</v>
      </c>
      <c r="D17" s="15">
        <v>6850</v>
      </c>
      <c r="E17" s="15">
        <v>6192</v>
      </c>
      <c r="F17" s="15">
        <v>6923</v>
      </c>
      <c r="G17" s="22">
        <v>22116</v>
      </c>
      <c r="H17" s="23">
        <v>595</v>
      </c>
      <c r="I17" s="23">
        <v>595</v>
      </c>
      <c r="J17" s="17">
        <f t="shared" si="0"/>
        <v>73</v>
      </c>
      <c r="K17" s="18">
        <f t="shared" si="1"/>
        <v>1.0656934306569343</v>
      </c>
      <c r="L17" s="17">
        <v>73</v>
      </c>
      <c r="M17" s="18">
        <f t="shared" si="2"/>
        <v>1.0656934306569343</v>
      </c>
      <c r="N17" s="6">
        <f t="shared" si="3"/>
        <v>8.5945399393326589</v>
      </c>
      <c r="O17" s="6">
        <f t="shared" si="4"/>
        <v>8.5945399393326589</v>
      </c>
      <c r="P17" s="88"/>
      <c r="AA17" s="8"/>
      <c r="AB17" s="8"/>
      <c r="AC17" s="8"/>
    </row>
    <row r="18" spans="1:29" x14ac:dyDescent="0.2">
      <c r="A18" s="5" t="s">
        <v>189</v>
      </c>
      <c r="B18" s="5" t="s">
        <v>127</v>
      </c>
      <c r="C18" s="5">
        <v>430</v>
      </c>
      <c r="D18" s="5">
        <v>7000</v>
      </c>
      <c r="E18" s="5">
        <v>6655</v>
      </c>
      <c r="F18" s="5">
        <v>7087</v>
      </c>
      <c r="G18" s="22">
        <v>22117</v>
      </c>
      <c r="H18" s="16">
        <v>353</v>
      </c>
      <c r="I18" s="16">
        <v>353</v>
      </c>
      <c r="J18" s="17">
        <f t="shared" si="0"/>
        <v>87</v>
      </c>
      <c r="K18" s="18">
        <f t="shared" si="1"/>
        <v>1.2428571428571429</v>
      </c>
      <c r="L18" s="17">
        <v>87</v>
      </c>
      <c r="M18" s="18">
        <f t="shared" si="2"/>
        <v>1.2428571428571429</v>
      </c>
      <c r="N18" s="6">
        <f t="shared" si="3"/>
        <v>4.9809510371102013</v>
      </c>
      <c r="O18" s="6">
        <f t="shared" si="4"/>
        <v>4.9809510371102013</v>
      </c>
      <c r="P18" s="88"/>
      <c r="AA18" s="8"/>
      <c r="AB18" s="8"/>
      <c r="AC18" s="8"/>
    </row>
    <row r="19" spans="1:29" x14ac:dyDescent="0.2">
      <c r="A19" s="5" t="s">
        <v>189</v>
      </c>
      <c r="B19" s="5" t="s">
        <v>136</v>
      </c>
      <c r="C19" s="5">
        <v>0</v>
      </c>
      <c r="D19" s="5">
        <v>7750</v>
      </c>
      <c r="E19" s="5">
        <v>7742</v>
      </c>
      <c r="F19" s="5">
        <v>7837</v>
      </c>
      <c r="G19" s="22">
        <v>22118</v>
      </c>
      <c r="H19" s="16">
        <v>464</v>
      </c>
      <c r="I19" s="16">
        <v>0</v>
      </c>
      <c r="J19" s="17">
        <f t="shared" si="0"/>
        <v>87</v>
      </c>
      <c r="K19" s="18">
        <f t="shared" si="1"/>
        <v>1.1225806451612903</v>
      </c>
      <c r="L19" s="17">
        <v>87</v>
      </c>
      <c r="M19" s="18">
        <f t="shared" si="2"/>
        <v>1.1225806451612903</v>
      </c>
      <c r="N19" s="6">
        <f t="shared" si="3"/>
        <v>5.9206328952405256</v>
      </c>
      <c r="O19" s="6">
        <f t="shared" si="4"/>
        <v>0</v>
      </c>
      <c r="P19" s="88"/>
      <c r="AA19" s="8"/>
      <c r="AB19" s="8"/>
      <c r="AC19" s="8"/>
    </row>
    <row r="20" spans="1:29" x14ac:dyDescent="0.2">
      <c r="A20" s="5" t="s">
        <v>189</v>
      </c>
      <c r="B20" s="5" t="s">
        <v>16</v>
      </c>
      <c r="C20" s="5">
        <v>0</v>
      </c>
      <c r="D20" s="5">
        <v>8100</v>
      </c>
      <c r="E20" s="5">
        <v>8182</v>
      </c>
      <c r="F20" s="5">
        <v>8286</v>
      </c>
      <c r="G20" s="22">
        <v>22119</v>
      </c>
      <c r="H20" s="16">
        <v>450</v>
      </c>
      <c r="I20" s="16">
        <v>0</v>
      </c>
      <c r="J20" s="17">
        <f t="shared" si="0"/>
        <v>186</v>
      </c>
      <c r="K20" s="18">
        <f t="shared" si="1"/>
        <v>2.2962962962962963</v>
      </c>
      <c r="L20" s="17">
        <v>186</v>
      </c>
      <c r="M20" s="18">
        <f t="shared" si="2"/>
        <v>2.2962962962962963</v>
      </c>
      <c r="N20" s="6">
        <f t="shared" si="3"/>
        <v>5.4308472121650979</v>
      </c>
      <c r="O20" s="6">
        <f t="shared" si="4"/>
        <v>0</v>
      </c>
      <c r="P20" s="88"/>
      <c r="AA20" s="8"/>
      <c r="AB20" s="8"/>
      <c r="AC20" s="8"/>
    </row>
    <row r="21" spans="1:29" x14ac:dyDescent="0.2">
      <c r="A21" s="5" t="s">
        <v>189</v>
      </c>
      <c r="B21" s="5" t="s">
        <v>18</v>
      </c>
      <c r="C21" s="5">
        <v>0</v>
      </c>
      <c r="D21" s="5">
        <v>7650</v>
      </c>
      <c r="E21" s="5">
        <v>7724</v>
      </c>
      <c r="F21" s="5">
        <v>7735</v>
      </c>
      <c r="G21" s="22">
        <v>22120</v>
      </c>
      <c r="H21" s="16">
        <v>121</v>
      </c>
      <c r="I21" s="16">
        <v>0</v>
      </c>
      <c r="J21" s="17">
        <f t="shared" si="0"/>
        <v>85</v>
      </c>
      <c r="K21" s="18">
        <f t="shared" si="1"/>
        <v>1.1111111111111112</v>
      </c>
      <c r="L21" s="17">
        <v>85</v>
      </c>
      <c r="M21" s="18">
        <f t="shared" si="2"/>
        <v>1.1111111111111112</v>
      </c>
      <c r="N21" s="6">
        <f t="shared" si="3"/>
        <v>1.5643180349062704</v>
      </c>
      <c r="O21" s="6">
        <f t="shared" si="4"/>
        <v>0</v>
      </c>
      <c r="P21" s="88"/>
      <c r="AA21" s="8"/>
      <c r="AB21" s="8"/>
      <c r="AC21" s="8"/>
    </row>
    <row r="22" spans="1:29" x14ac:dyDescent="0.2">
      <c r="A22" s="80" t="s">
        <v>189</v>
      </c>
      <c r="B22" s="80" t="s">
        <v>126</v>
      </c>
      <c r="C22" s="80">
        <v>0</v>
      </c>
      <c r="D22" s="80">
        <v>7800</v>
      </c>
      <c r="E22" s="80">
        <v>7882</v>
      </c>
      <c r="F22" s="80">
        <v>7851</v>
      </c>
      <c r="G22" s="81">
        <v>2251</v>
      </c>
      <c r="H22" s="80">
        <v>677</v>
      </c>
      <c r="I22" s="80">
        <v>0</v>
      </c>
      <c r="J22" s="78">
        <f t="shared" si="0"/>
        <v>51</v>
      </c>
      <c r="K22" s="77">
        <f t="shared" si="1"/>
        <v>0.65384615384615385</v>
      </c>
      <c r="L22" s="78">
        <v>51</v>
      </c>
      <c r="M22" s="77">
        <f t="shared" si="2"/>
        <v>0.65384615384615385</v>
      </c>
      <c r="N22" s="79">
        <f t="shared" si="3"/>
        <v>8.6231053368997568</v>
      </c>
      <c r="O22" s="79">
        <f t="shared" si="4"/>
        <v>0</v>
      </c>
      <c r="P22" s="88"/>
      <c r="AA22" s="8"/>
      <c r="AB22" s="8"/>
    </row>
    <row r="23" spans="1:29" x14ac:dyDescent="0.2">
      <c r="A23" s="5" t="s">
        <v>189</v>
      </c>
      <c r="B23" s="5" t="s">
        <v>127</v>
      </c>
      <c r="C23" s="5">
        <v>0</v>
      </c>
      <c r="D23" s="5">
        <v>7800</v>
      </c>
      <c r="E23" s="5">
        <v>7880</v>
      </c>
      <c r="F23" s="5">
        <v>7769</v>
      </c>
      <c r="G23" s="22">
        <v>2252</v>
      </c>
      <c r="H23" s="16">
        <v>677</v>
      </c>
      <c r="I23" s="16">
        <v>0</v>
      </c>
      <c r="J23" s="17">
        <f t="shared" si="0"/>
        <v>-31</v>
      </c>
      <c r="K23" s="18">
        <f t="shared" si="1"/>
        <v>-0.39743589743589741</v>
      </c>
      <c r="L23" s="17">
        <v>31</v>
      </c>
      <c r="M23" s="18">
        <f t="shared" si="2"/>
        <v>0.39743589743589741</v>
      </c>
      <c r="N23" s="6">
        <f t="shared" si="3"/>
        <v>8.7141202213927151</v>
      </c>
      <c r="O23" s="6">
        <f t="shared" si="4"/>
        <v>0</v>
      </c>
      <c r="P23" s="88"/>
      <c r="AA23" s="8"/>
      <c r="AB23" s="8"/>
    </row>
    <row r="24" spans="1:29" x14ac:dyDescent="0.2">
      <c r="A24" s="5" t="s">
        <v>189</v>
      </c>
      <c r="B24" s="5" t="s">
        <v>20</v>
      </c>
      <c r="C24" s="5">
        <v>0</v>
      </c>
      <c r="D24" s="5">
        <v>8000</v>
      </c>
      <c r="E24" s="5">
        <v>8071</v>
      </c>
      <c r="F24" s="5">
        <v>7977</v>
      </c>
      <c r="G24" s="22">
        <v>2253</v>
      </c>
      <c r="H24" s="16">
        <v>464</v>
      </c>
      <c r="I24" s="16">
        <v>0</v>
      </c>
      <c r="J24" s="17">
        <f t="shared" si="0"/>
        <v>-23</v>
      </c>
      <c r="K24" s="18">
        <f t="shared" si="1"/>
        <v>-0.28749999999999998</v>
      </c>
      <c r="L24" s="17">
        <v>23</v>
      </c>
      <c r="M24" s="18">
        <f t="shared" si="2"/>
        <v>0.28749999999999998</v>
      </c>
      <c r="N24" s="6">
        <f t="shared" si="3"/>
        <v>5.816723078851699</v>
      </c>
      <c r="O24" s="6">
        <f t="shared" si="4"/>
        <v>0</v>
      </c>
      <c r="P24" s="88"/>
      <c r="AA24" s="8"/>
      <c r="AB24" s="8"/>
    </row>
    <row r="25" spans="1:29" x14ac:dyDescent="0.2">
      <c r="A25" s="5" t="s">
        <v>189</v>
      </c>
      <c r="B25" s="5" t="s">
        <v>136</v>
      </c>
      <c r="C25" s="5">
        <v>464</v>
      </c>
      <c r="D25" s="5">
        <v>7400</v>
      </c>
      <c r="E25" s="5">
        <v>6887</v>
      </c>
      <c r="F25" s="5">
        <v>7300</v>
      </c>
      <c r="G25" s="22">
        <v>2255</v>
      </c>
      <c r="H25" s="16">
        <v>39</v>
      </c>
      <c r="I25" s="16">
        <v>39</v>
      </c>
      <c r="J25" s="17">
        <f t="shared" si="0"/>
        <v>-100</v>
      </c>
      <c r="K25" s="18">
        <f t="shared" si="1"/>
        <v>-1.3513513513513513</v>
      </c>
      <c r="L25" s="17">
        <v>100</v>
      </c>
      <c r="M25" s="18">
        <f t="shared" si="2"/>
        <v>1.3513513513513513</v>
      </c>
      <c r="N25" s="6">
        <f t="shared" si="3"/>
        <v>0.53424657534246578</v>
      </c>
      <c r="O25" s="6">
        <f t="shared" si="4"/>
        <v>0.53424657534246578</v>
      </c>
      <c r="P25" s="88"/>
      <c r="AA25" s="8"/>
      <c r="AB25" s="8"/>
    </row>
    <row r="26" spans="1:29" x14ac:dyDescent="0.2">
      <c r="A26" s="5" t="s">
        <v>189</v>
      </c>
      <c r="B26" s="5" t="s">
        <v>15</v>
      </c>
      <c r="C26" s="5">
        <v>0</v>
      </c>
      <c r="D26" s="5">
        <v>6200</v>
      </c>
      <c r="E26" s="5">
        <v>6278</v>
      </c>
      <c r="F26" s="5">
        <v>6304</v>
      </c>
      <c r="G26" s="22">
        <v>2256</v>
      </c>
      <c r="H26" s="16">
        <v>691</v>
      </c>
      <c r="I26" s="16">
        <v>0</v>
      </c>
      <c r="J26" s="17">
        <f t="shared" si="0"/>
        <v>104</v>
      </c>
      <c r="K26" s="18">
        <f t="shared" si="1"/>
        <v>1.6774193548387097</v>
      </c>
      <c r="L26" s="17">
        <v>104</v>
      </c>
      <c r="M26" s="18">
        <f t="shared" si="2"/>
        <v>1.6774193548387097</v>
      </c>
      <c r="N26" s="6">
        <f t="shared" si="3"/>
        <v>10.961294416243655</v>
      </c>
      <c r="O26" s="6">
        <f t="shared" si="4"/>
        <v>0</v>
      </c>
      <c r="P26" s="88"/>
      <c r="AA26" s="8"/>
      <c r="AB26" s="8"/>
    </row>
    <row r="27" spans="1:29" x14ac:dyDescent="0.2">
      <c r="A27" s="5" t="s">
        <v>189</v>
      </c>
      <c r="B27" s="5" t="s">
        <v>21</v>
      </c>
      <c r="C27" s="5">
        <v>0</v>
      </c>
      <c r="D27" s="5">
        <v>7900</v>
      </c>
      <c r="E27" s="5">
        <v>7981</v>
      </c>
      <c r="F27" s="5">
        <v>7948</v>
      </c>
      <c r="G27" s="22">
        <v>2257</v>
      </c>
      <c r="H27" s="16">
        <v>725</v>
      </c>
      <c r="I27" s="16">
        <v>0</v>
      </c>
      <c r="J27" s="17">
        <f t="shared" si="0"/>
        <v>48</v>
      </c>
      <c r="K27" s="18">
        <f t="shared" si="1"/>
        <v>0.60759493670886078</v>
      </c>
      <c r="L27" s="17">
        <v>48</v>
      </c>
      <c r="M27" s="18">
        <f t="shared" si="2"/>
        <v>0.60759493670886078</v>
      </c>
      <c r="N27" s="6">
        <f t="shared" si="3"/>
        <v>9.12179164569703</v>
      </c>
      <c r="O27" s="6">
        <f t="shared" si="4"/>
        <v>0</v>
      </c>
      <c r="P27" s="88"/>
      <c r="AA27" s="8"/>
      <c r="AB27" s="8"/>
    </row>
    <row r="28" spans="1:29" x14ac:dyDescent="0.2">
      <c r="A28" s="5" t="s">
        <v>189</v>
      </c>
      <c r="B28" s="5" t="s">
        <v>26</v>
      </c>
      <c r="C28" s="5">
        <v>0</v>
      </c>
      <c r="D28" s="5">
        <v>7400</v>
      </c>
      <c r="E28" s="5">
        <v>7469</v>
      </c>
      <c r="F28" s="5">
        <v>7435</v>
      </c>
      <c r="G28" s="22">
        <v>2258</v>
      </c>
      <c r="H28" s="16">
        <v>749</v>
      </c>
      <c r="I28" s="16">
        <v>0</v>
      </c>
      <c r="J28" s="17">
        <f t="shared" si="0"/>
        <v>35</v>
      </c>
      <c r="K28" s="18">
        <f t="shared" si="1"/>
        <v>0.47297297297297297</v>
      </c>
      <c r="L28" s="17">
        <v>35</v>
      </c>
      <c r="M28" s="18">
        <f t="shared" si="2"/>
        <v>0.47297297297297297</v>
      </c>
      <c r="N28" s="6">
        <f t="shared" si="3"/>
        <v>10.073974445191661</v>
      </c>
      <c r="O28" s="6">
        <f t="shared" si="4"/>
        <v>0</v>
      </c>
      <c r="P28" s="88"/>
      <c r="AA28" s="8"/>
      <c r="AB28" s="8"/>
    </row>
    <row r="29" spans="1:29" x14ac:dyDescent="0.2">
      <c r="A29" s="5" t="s">
        <v>189</v>
      </c>
      <c r="B29" s="5" t="s">
        <v>125</v>
      </c>
      <c r="C29" s="5">
        <v>914</v>
      </c>
      <c r="D29" s="5">
        <v>7000</v>
      </c>
      <c r="E29" s="5">
        <v>6070</v>
      </c>
      <c r="F29" s="5">
        <v>6957</v>
      </c>
      <c r="G29" s="22">
        <v>2259</v>
      </c>
      <c r="H29" s="16">
        <v>189</v>
      </c>
      <c r="I29" s="16">
        <v>189</v>
      </c>
      <c r="J29" s="17">
        <f t="shared" si="0"/>
        <v>-43</v>
      </c>
      <c r="K29" s="18">
        <f t="shared" si="1"/>
        <v>-0.61428571428571432</v>
      </c>
      <c r="L29" s="17">
        <v>43</v>
      </c>
      <c r="M29" s="18">
        <f t="shared" si="2"/>
        <v>0.61428571428571432</v>
      </c>
      <c r="N29" s="6">
        <f t="shared" si="3"/>
        <v>2.7166882276843469</v>
      </c>
      <c r="O29" s="6">
        <f t="shared" si="4"/>
        <v>2.7166882276843469</v>
      </c>
      <c r="P29" s="88"/>
      <c r="AA29" s="8"/>
      <c r="AB29" s="8"/>
    </row>
    <row r="30" spans="1:29" x14ac:dyDescent="0.2">
      <c r="A30" s="5" t="s">
        <v>189</v>
      </c>
      <c r="B30" s="5" t="s">
        <v>23</v>
      </c>
      <c r="C30" s="5">
        <v>0</v>
      </c>
      <c r="D30" s="5">
        <v>6450</v>
      </c>
      <c r="E30" s="5">
        <v>6529</v>
      </c>
      <c r="F30" s="5">
        <v>6473</v>
      </c>
      <c r="G30" s="22">
        <v>2260</v>
      </c>
      <c r="H30" s="16">
        <v>324</v>
      </c>
      <c r="I30" s="16">
        <v>324</v>
      </c>
      <c r="J30" s="17">
        <f t="shared" si="0"/>
        <v>23</v>
      </c>
      <c r="K30" s="18">
        <f t="shared" si="1"/>
        <v>0.35658914728682173</v>
      </c>
      <c r="L30" s="17">
        <v>23</v>
      </c>
      <c r="M30" s="18">
        <f t="shared" si="2"/>
        <v>0.35658914728682173</v>
      </c>
      <c r="N30" s="6">
        <f t="shared" si="3"/>
        <v>5.0054070755445697</v>
      </c>
      <c r="O30" s="6">
        <f t="shared" si="4"/>
        <v>5.0054070755445697</v>
      </c>
      <c r="P30" s="88"/>
      <c r="AA30" s="8"/>
      <c r="AB30" s="8"/>
    </row>
    <row r="31" spans="1:29" x14ac:dyDescent="0.2">
      <c r="A31" s="5" t="s">
        <v>189</v>
      </c>
      <c r="B31" s="5" t="s">
        <v>14</v>
      </c>
      <c r="C31" s="5">
        <v>677</v>
      </c>
      <c r="D31" s="5">
        <v>6200</v>
      </c>
      <c r="E31" s="5">
        <v>5597</v>
      </c>
      <c r="F31" s="5">
        <v>6178</v>
      </c>
      <c r="G31" s="22">
        <v>2261</v>
      </c>
      <c r="H31" s="16">
        <v>334</v>
      </c>
      <c r="I31" s="16">
        <v>334</v>
      </c>
      <c r="J31" s="17">
        <f t="shared" si="0"/>
        <v>-22</v>
      </c>
      <c r="K31" s="18">
        <f t="shared" si="1"/>
        <v>-0.35483870967741937</v>
      </c>
      <c r="L31" s="17">
        <v>22</v>
      </c>
      <c r="M31" s="18">
        <f t="shared" si="2"/>
        <v>0.35483870967741937</v>
      </c>
      <c r="N31" s="6">
        <f t="shared" si="3"/>
        <v>5.4062803496277114</v>
      </c>
      <c r="O31" s="6">
        <f t="shared" si="4"/>
        <v>5.4062803496277114</v>
      </c>
      <c r="P31" s="88"/>
      <c r="AA31" s="8"/>
      <c r="AB31" s="8"/>
    </row>
    <row r="32" spans="1:29" x14ac:dyDescent="0.2">
      <c r="A32" s="5" t="s">
        <v>189</v>
      </c>
      <c r="B32" s="5" t="s">
        <v>22</v>
      </c>
      <c r="C32" s="5">
        <v>0</v>
      </c>
      <c r="D32" s="5">
        <v>7000</v>
      </c>
      <c r="E32" s="5">
        <v>7070</v>
      </c>
      <c r="F32" s="5">
        <v>7058</v>
      </c>
      <c r="G32" s="22">
        <v>2262</v>
      </c>
      <c r="H32" s="16">
        <v>880</v>
      </c>
      <c r="I32" s="16">
        <v>0</v>
      </c>
      <c r="J32" s="17">
        <f t="shared" si="0"/>
        <v>58</v>
      </c>
      <c r="K32" s="18">
        <f t="shared" si="1"/>
        <v>0.82857142857142863</v>
      </c>
      <c r="L32" s="17">
        <v>58</v>
      </c>
      <c r="M32" s="18">
        <f t="shared" si="2"/>
        <v>0.82857142857142863</v>
      </c>
      <c r="N32" s="6">
        <f t="shared" si="3"/>
        <v>12.468121280816096</v>
      </c>
      <c r="O32" s="6">
        <f t="shared" si="4"/>
        <v>0</v>
      </c>
      <c r="P32" s="88"/>
      <c r="AA32" s="8"/>
      <c r="AB32" s="8"/>
    </row>
    <row r="33" spans="1:30" x14ac:dyDescent="0.2">
      <c r="A33" s="5" t="s">
        <v>189</v>
      </c>
      <c r="B33" s="5" t="s">
        <v>135</v>
      </c>
      <c r="C33" s="5">
        <v>488</v>
      </c>
      <c r="D33" s="5">
        <v>7100</v>
      </c>
      <c r="E33" s="5">
        <v>6688</v>
      </c>
      <c r="F33" s="5">
        <v>7194</v>
      </c>
      <c r="G33" s="22">
        <v>2263</v>
      </c>
      <c r="H33" s="16">
        <v>237</v>
      </c>
      <c r="I33" s="16">
        <v>237</v>
      </c>
      <c r="J33" s="17">
        <f t="shared" si="0"/>
        <v>94</v>
      </c>
      <c r="K33" s="18">
        <f t="shared" si="1"/>
        <v>1.323943661971831</v>
      </c>
      <c r="L33" s="17">
        <v>94</v>
      </c>
      <c r="M33" s="18">
        <f t="shared" si="2"/>
        <v>1.323943661971831</v>
      </c>
      <c r="N33" s="6">
        <f t="shared" si="3"/>
        <v>3.2944120100083403</v>
      </c>
      <c r="O33" s="6">
        <f t="shared" si="4"/>
        <v>3.2944120100083403</v>
      </c>
      <c r="P33" s="88"/>
      <c r="AA33" s="8"/>
      <c r="AB33" s="8"/>
    </row>
    <row r="34" spans="1:30" x14ac:dyDescent="0.2">
      <c r="A34" s="5" t="s">
        <v>189</v>
      </c>
      <c r="B34" s="5" t="s">
        <v>132</v>
      </c>
      <c r="C34" s="5">
        <v>0</v>
      </c>
      <c r="D34" s="5">
        <v>7700</v>
      </c>
      <c r="E34" s="5">
        <v>7763</v>
      </c>
      <c r="F34" s="5">
        <v>7721</v>
      </c>
      <c r="G34" s="22">
        <v>2264</v>
      </c>
      <c r="H34" s="16">
        <v>672</v>
      </c>
      <c r="I34" s="16">
        <v>0</v>
      </c>
      <c r="J34" s="17">
        <f t="shared" si="0"/>
        <v>21</v>
      </c>
      <c r="K34" s="18">
        <f t="shared" si="1"/>
        <v>0.27272727272727271</v>
      </c>
      <c r="L34" s="17">
        <v>21</v>
      </c>
      <c r="M34" s="18">
        <f t="shared" si="2"/>
        <v>0.27272727272727271</v>
      </c>
      <c r="N34" s="6">
        <f t="shared" si="3"/>
        <v>8.7035358114233912</v>
      </c>
      <c r="O34" s="6">
        <f t="shared" si="4"/>
        <v>0</v>
      </c>
      <c r="P34" s="88"/>
      <c r="AA34" s="8"/>
      <c r="AB34" s="8"/>
    </row>
    <row r="35" spans="1:30" x14ac:dyDescent="0.2">
      <c r="A35" s="5" t="s">
        <v>189</v>
      </c>
      <c r="B35" s="5" t="s">
        <v>27</v>
      </c>
      <c r="C35" s="5">
        <v>493</v>
      </c>
      <c r="D35" s="5">
        <v>7300</v>
      </c>
      <c r="E35" s="5">
        <v>6788</v>
      </c>
      <c r="F35" s="5">
        <v>7252</v>
      </c>
      <c r="G35" s="22">
        <v>2265</v>
      </c>
      <c r="H35" s="16">
        <v>126</v>
      </c>
      <c r="I35" s="16">
        <v>126</v>
      </c>
      <c r="J35" s="17">
        <f t="shared" si="0"/>
        <v>-48</v>
      </c>
      <c r="K35" s="18">
        <f t="shared" si="1"/>
        <v>-0.65753424657534243</v>
      </c>
      <c r="L35" s="17">
        <v>48</v>
      </c>
      <c r="M35" s="18">
        <f t="shared" si="2"/>
        <v>0.65753424657534243</v>
      </c>
      <c r="N35" s="6">
        <f t="shared" si="3"/>
        <v>1.7374517374517375</v>
      </c>
      <c r="O35" s="6">
        <f t="shared" si="4"/>
        <v>1.7374517374517375</v>
      </c>
      <c r="P35" s="88"/>
      <c r="AA35" s="8"/>
      <c r="AB35" s="8"/>
    </row>
    <row r="36" spans="1:30" x14ac:dyDescent="0.2">
      <c r="A36" s="5" t="s">
        <v>189</v>
      </c>
      <c r="B36" s="5" t="s">
        <v>18</v>
      </c>
      <c r="C36" s="5">
        <v>121</v>
      </c>
      <c r="D36" s="5">
        <v>7900</v>
      </c>
      <c r="E36" s="5">
        <v>7739</v>
      </c>
      <c r="F36" s="5">
        <v>7783</v>
      </c>
      <c r="G36" s="22">
        <v>2266</v>
      </c>
      <c r="H36" s="16">
        <v>155</v>
      </c>
      <c r="I36" s="16">
        <v>155</v>
      </c>
      <c r="J36" s="17">
        <f t="shared" si="0"/>
        <v>-117</v>
      </c>
      <c r="K36" s="18">
        <f t="shared" si="1"/>
        <v>-1.481012658227848</v>
      </c>
      <c r="L36" s="17">
        <v>117</v>
      </c>
      <c r="M36" s="18">
        <f t="shared" si="2"/>
        <v>1.481012658227848</v>
      </c>
      <c r="N36" s="6">
        <f t="shared" si="3"/>
        <v>1.9915199794423744</v>
      </c>
      <c r="O36" s="6">
        <f t="shared" si="4"/>
        <v>1.9915199794423744</v>
      </c>
      <c r="P36" s="88"/>
      <c r="AA36" s="8"/>
      <c r="AB36" s="8"/>
    </row>
    <row r="37" spans="1:30" x14ac:dyDescent="0.2">
      <c r="A37" s="5" t="s">
        <v>189</v>
      </c>
      <c r="B37" s="5" t="s">
        <v>16</v>
      </c>
      <c r="C37" s="5">
        <v>450</v>
      </c>
      <c r="D37" s="5">
        <v>6400</v>
      </c>
      <c r="E37" s="5">
        <v>5932</v>
      </c>
      <c r="F37" s="5">
        <v>6357</v>
      </c>
      <c r="G37" s="22">
        <v>2267</v>
      </c>
      <c r="H37" s="16">
        <v>416</v>
      </c>
      <c r="I37" s="16">
        <v>416</v>
      </c>
      <c r="J37" s="17">
        <f t="shared" si="0"/>
        <v>-43</v>
      </c>
      <c r="K37" s="18">
        <f t="shared" si="1"/>
        <v>-0.671875</v>
      </c>
      <c r="L37" s="17">
        <v>43</v>
      </c>
      <c r="M37" s="18">
        <f t="shared" si="2"/>
        <v>0.671875</v>
      </c>
      <c r="N37" s="6">
        <f t="shared" si="3"/>
        <v>6.5439672801635993</v>
      </c>
      <c r="O37" s="6">
        <f t="shared" si="4"/>
        <v>6.5439672801635993</v>
      </c>
      <c r="P37" s="88"/>
      <c r="AA37" s="8"/>
      <c r="AB37" s="8"/>
    </row>
    <row r="38" spans="1:30" s="34" customFormat="1" ht="15" x14ac:dyDescent="0.25">
      <c r="A38" s="30"/>
      <c r="B38" s="30"/>
      <c r="C38" s="30">
        <f>SUM(C3:C37)</f>
        <v>10824</v>
      </c>
      <c r="D38" s="30">
        <f t="shared" ref="D38:F38" si="5">SUM(D3:D37)</f>
        <v>260181</v>
      </c>
      <c r="E38" s="30">
        <f t="shared" si="5"/>
        <v>250907</v>
      </c>
      <c r="F38" s="30">
        <f t="shared" si="5"/>
        <v>261360</v>
      </c>
      <c r="G38" s="31"/>
      <c r="H38" s="30">
        <f t="shared" ref="H38:I38" si="6">SUM(H3:H37)</f>
        <v>15256</v>
      </c>
      <c r="I38" s="30">
        <f t="shared" si="6"/>
        <v>6114</v>
      </c>
      <c r="J38" s="32"/>
      <c r="K38" s="33">
        <f t="shared" si="1"/>
        <v>0</v>
      </c>
      <c r="L38" s="30">
        <f>SUM(L3:L37)</f>
        <v>2133</v>
      </c>
      <c r="M38" s="33">
        <f t="shared" si="2"/>
        <v>0.81981389878584521</v>
      </c>
      <c r="N38" s="33">
        <f t="shared" si="3"/>
        <v>5.8371594735231103</v>
      </c>
      <c r="O38" s="33">
        <f t="shared" si="4"/>
        <v>2.3393021120293849</v>
      </c>
      <c r="P38" s="88"/>
    </row>
    <row r="39" spans="1:30" x14ac:dyDescent="0.2">
      <c r="A39" s="5" t="s">
        <v>189</v>
      </c>
      <c r="B39" s="5" t="s">
        <v>145</v>
      </c>
      <c r="C39" s="5">
        <v>0</v>
      </c>
      <c r="D39" s="15">
        <v>4850</v>
      </c>
      <c r="E39" s="15">
        <v>4825</v>
      </c>
      <c r="F39" s="15">
        <v>4830</v>
      </c>
      <c r="G39" s="22">
        <v>22501</v>
      </c>
      <c r="H39" s="23">
        <v>856</v>
      </c>
      <c r="I39" s="23">
        <v>0</v>
      </c>
      <c r="J39" s="17">
        <f t="shared" ref="J39:J52" si="7">F39-D39</f>
        <v>-20</v>
      </c>
      <c r="K39" s="18">
        <f t="shared" si="1"/>
        <v>-0.41237113402061853</v>
      </c>
      <c r="L39" s="17">
        <v>20</v>
      </c>
      <c r="M39" s="18">
        <f t="shared" si="2"/>
        <v>0.41237113402061853</v>
      </c>
      <c r="N39" s="6">
        <f t="shared" si="3"/>
        <v>17.722567287784681</v>
      </c>
      <c r="O39" s="6">
        <f t="shared" si="4"/>
        <v>0</v>
      </c>
      <c r="P39" s="88" t="s">
        <v>116</v>
      </c>
      <c r="Q39" s="7" t="s">
        <v>117</v>
      </c>
    </row>
    <row r="40" spans="1:30" x14ac:dyDescent="0.2">
      <c r="A40" s="5" t="s">
        <v>189</v>
      </c>
      <c r="B40" s="5" t="s">
        <v>77</v>
      </c>
      <c r="C40" s="5">
        <v>793</v>
      </c>
      <c r="D40" s="15">
        <v>6350</v>
      </c>
      <c r="E40" s="15">
        <v>5537</v>
      </c>
      <c r="F40" s="15">
        <v>6357</v>
      </c>
      <c r="G40" s="22">
        <v>22502</v>
      </c>
      <c r="H40" s="23">
        <v>227</v>
      </c>
      <c r="I40" s="23">
        <v>227</v>
      </c>
      <c r="J40" s="17">
        <f t="shared" si="7"/>
        <v>7</v>
      </c>
      <c r="K40" s="18">
        <f t="shared" si="1"/>
        <v>0.11023622047244094</v>
      </c>
      <c r="L40" s="17">
        <v>7</v>
      </c>
      <c r="M40" s="18">
        <f t="shared" si="2"/>
        <v>0.11023622047244094</v>
      </c>
      <c r="N40" s="6">
        <f t="shared" si="3"/>
        <v>3.57086676105081</v>
      </c>
      <c r="O40" s="6">
        <f t="shared" si="4"/>
        <v>3.57086676105081</v>
      </c>
      <c r="P40" s="8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2">
      <c r="A41" s="5" t="s">
        <v>189</v>
      </c>
      <c r="B41" s="5" t="s">
        <v>147</v>
      </c>
      <c r="C41" s="5">
        <v>0</v>
      </c>
      <c r="D41" s="15">
        <v>6980</v>
      </c>
      <c r="E41" s="15">
        <v>6963</v>
      </c>
      <c r="F41" s="15">
        <v>7053</v>
      </c>
      <c r="G41" s="22">
        <v>22503</v>
      </c>
      <c r="H41" s="23">
        <v>382</v>
      </c>
      <c r="I41" s="23">
        <v>382</v>
      </c>
      <c r="J41" s="17">
        <f t="shared" si="7"/>
        <v>73</v>
      </c>
      <c r="K41" s="18">
        <f t="shared" si="1"/>
        <v>1.0458452722063039</v>
      </c>
      <c r="L41" s="17">
        <v>73</v>
      </c>
      <c r="M41" s="18">
        <f t="shared" si="2"/>
        <v>1.0458452722063039</v>
      </c>
      <c r="N41" s="6">
        <f t="shared" si="3"/>
        <v>5.4161349780235364</v>
      </c>
      <c r="O41" s="6">
        <f t="shared" si="4"/>
        <v>5.4161349780235364</v>
      </c>
      <c r="P41" s="88"/>
      <c r="R41" s="24"/>
      <c r="S41" s="24"/>
      <c r="T41" s="24"/>
      <c r="U41" s="8"/>
      <c r="V41" s="24"/>
      <c r="W41" s="24"/>
      <c r="X41" s="24"/>
      <c r="Y41" s="24"/>
      <c r="Z41" s="8"/>
      <c r="AA41" s="8"/>
      <c r="AB41" s="8"/>
      <c r="AC41" s="8"/>
      <c r="AD41" s="8"/>
    </row>
    <row r="42" spans="1:30" x14ac:dyDescent="0.2">
      <c r="A42" s="5" t="s">
        <v>189</v>
      </c>
      <c r="B42" s="5" t="s">
        <v>110</v>
      </c>
      <c r="C42" s="5">
        <v>0</v>
      </c>
      <c r="D42" s="15">
        <v>7100</v>
      </c>
      <c r="E42" s="15">
        <v>7176</v>
      </c>
      <c r="F42" s="15">
        <v>7198</v>
      </c>
      <c r="G42" s="22">
        <v>22504</v>
      </c>
      <c r="H42" s="23">
        <v>817</v>
      </c>
      <c r="I42" s="23">
        <v>0</v>
      </c>
      <c r="J42" s="17">
        <f t="shared" si="7"/>
        <v>98</v>
      </c>
      <c r="K42" s="18">
        <f t="shared" si="1"/>
        <v>1.380281690140845</v>
      </c>
      <c r="L42" s="17">
        <v>98</v>
      </c>
      <c r="M42" s="18">
        <f t="shared" si="2"/>
        <v>1.380281690140845</v>
      </c>
      <c r="N42" s="6">
        <f t="shared" si="3"/>
        <v>11.35037510419561</v>
      </c>
      <c r="O42" s="6">
        <f t="shared" si="4"/>
        <v>0</v>
      </c>
      <c r="P42" s="88"/>
      <c r="T42" s="8"/>
      <c r="U42" s="24"/>
      <c r="V42" s="8"/>
      <c r="W42" s="8"/>
      <c r="X42" s="8"/>
      <c r="Z42" s="8"/>
      <c r="AA42" s="8"/>
      <c r="AB42" s="8"/>
      <c r="AC42" s="8"/>
      <c r="AD42" s="24"/>
    </row>
    <row r="43" spans="1:30" x14ac:dyDescent="0.2">
      <c r="A43" s="5" t="s">
        <v>189</v>
      </c>
      <c r="B43" s="5" t="s">
        <v>139</v>
      </c>
      <c r="C43" s="5">
        <v>0</v>
      </c>
      <c r="D43" s="15">
        <v>4142</v>
      </c>
      <c r="E43" s="15">
        <v>4116</v>
      </c>
      <c r="F43" s="15">
        <v>4235</v>
      </c>
      <c r="G43" s="22">
        <v>22505</v>
      </c>
      <c r="H43" s="23">
        <v>657</v>
      </c>
      <c r="I43" s="23">
        <v>0</v>
      </c>
      <c r="J43" s="17">
        <f t="shared" si="7"/>
        <v>93</v>
      </c>
      <c r="K43" s="18">
        <f t="shared" si="1"/>
        <v>2.2452921294060841</v>
      </c>
      <c r="L43" s="17">
        <v>93</v>
      </c>
      <c r="M43" s="18">
        <f t="shared" si="2"/>
        <v>2.2452921294060841</v>
      </c>
      <c r="N43" s="6">
        <f t="shared" si="3"/>
        <v>15.51357733175915</v>
      </c>
      <c r="O43" s="6">
        <f t="shared" si="4"/>
        <v>0</v>
      </c>
      <c r="P43" s="88"/>
      <c r="T43" s="8"/>
      <c r="U43" s="24"/>
      <c r="V43" s="8"/>
      <c r="W43" s="8"/>
      <c r="X43" s="8"/>
      <c r="Z43" s="8"/>
      <c r="AA43" s="8"/>
      <c r="AB43" s="8"/>
      <c r="AC43" s="8"/>
      <c r="AD43" s="24"/>
    </row>
    <row r="44" spans="1:30" x14ac:dyDescent="0.2">
      <c r="A44" s="5" t="s">
        <v>189</v>
      </c>
      <c r="B44" s="5" t="s">
        <v>78</v>
      </c>
      <c r="C44" s="5">
        <v>899</v>
      </c>
      <c r="D44" s="15">
        <v>4880</v>
      </c>
      <c r="E44" s="15">
        <v>4057</v>
      </c>
      <c r="F44" s="15">
        <v>4931</v>
      </c>
      <c r="G44" s="22">
        <v>22506</v>
      </c>
      <c r="H44" s="23">
        <v>58</v>
      </c>
      <c r="I44" s="23">
        <v>58</v>
      </c>
      <c r="J44" s="17">
        <f t="shared" si="7"/>
        <v>51</v>
      </c>
      <c r="K44" s="18">
        <f t="shared" si="1"/>
        <v>1.0450819672131149</v>
      </c>
      <c r="L44" s="17">
        <v>51</v>
      </c>
      <c r="M44" s="18">
        <f t="shared" si="2"/>
        <v>1.0450819672131149</v>
      </c>
      <c r="N44" s="6">
        <f t="shared" si="3"/>
        <v>1.1762320016223888</v>
      </c>
      <c r="O44" s="6">
        <f t="shared" si="4"/>
        <v>1.1762320016223888</v>
      </c>
      <c r="P44" s="88"/>
      <c r="T44" s="8"/>
      <c r="U44" s="24"/>
      <c r="V44" s="8"/>
      <c r="W44" s="8"/>
      <c r="X44" s="8"/>
      <c r="Z44" s="8"/>
      <c r="AA44" s="8"/>
      <c r="AB44" s="8"/>
      <c r="AC44" s="8"/>
      <c r="AD44" s="24"/>
    </row>
    <row r="45" spans="1:30" x14ac:dyDescent="0.2">
      <c r="A45" s="5" t="s">
        <v>189</v>
      </c>
      <c r="B45" s="5" t="s">
        <v>112</v>
      </c>
      <c r="C45" s="5">
        <v>0</v>
      </c>
      <c r="D45" s="15">
        <v>7700</v>
      </c>
      <c r="E45" s="15">
        <v>7649</v>
      </c>
      <c r="F45" s="15">
        <v>7745</v>
      </c>
      <c r="G45" s="22">
        <v>22508</v>
      </c>
      <c r="H45" s="23">
        <v>300</v>
      </c>
      <c r="I45" s="23">
        <v>0</v>
      </c>
      <c r="J45" s="17">
        <f t="shared" si="7"/>
        <v>45</v>
      </c>
      <c r="K45" s="18">
        <f t="shared" si="1"/>
        <v>0.58441558441558439</v>
      </c>
      <c r="L45" s="17">
        <v>45</v>
      </c>
      <c r="M45" s="18">
        <f t="shared" si="2"/>
        <v>0.58441558441558439</v>
      </c>
      <c r="N45" s="6">
        <f t="shared" si="3"/>
        <v>3.8734667527437057</v>
      </c>
      <c r="O45" s="6">
        <f t="shared" si="4"/>
        <v>0</v>
      </c>
      <c r="P45" s="88"/>
      <c r="T45" s="8"/>
      <c r="U45" s="24"/>
      <c r="V45" s="8"/>
      <c r="W45" s="8"/>
      <c r="X45" s="8"/>
      <c r="Z45" s="8"/>
      <c r="AA45" s="8"/>
      <c r="AB45" s="8"/>
      <c r="AC45" s="8"/>
      <c r="AD45" s="24"/>
    </row>
    <row r="46" spans="1:30" x14ac:dyDescent="0.2">
      <c r="A46" s="80" t="s">
        <v>189</v>
      </c>
      <c r="B46" s="80" t="s">
        <v>139</v>
      </c>
      <c r="C46" s="80">
        <v>657</v>
      </c>
      <c r="D46" s="82">
        <v>5200</v>
      </c>
      <c r="E46" s="80">
        <v>4625</v>
      </c>
      <c r="F46" s="82">
        <v>5308</v>
      </c>
      <c r="G46" s="81">
        <v>2501</v>
      </c>
      <c r="H46" s="82">
        <v>464</v>
      </c>
      <c r="I46" s="82">
        <v>464</v>
      </c>
      <c r="J46" s="78">
        <f t="shared" si="7"/>
        <v>108</v>
      </c>
      <c r="K46" s="77">
        <f t="shared" si="1"/>
        <v>2.0769230769230771</v>
      </c>
      <c r="L46" s="78">
        <v>108</v>
      </c>
      <c r="M46" s="77">
        <f t="shared" si="2"/>
        <v>2.0769230769230771</v>
      </c>
      <c r="N46" s="79">
        <f t="shared" si="3"/>
        <v>8.7415222305953275</v>
      </c>
      <c r="O46" s="79">
        <f t="shared" si="4"/>
        <v>8.7415222305953275</v>
      </c>
      <c r="P46" s="88"/>
      <c r="T46" s="8"/>
      <c r="U46" s="8"/>
      <c r="V46" s="8"/>
      <c r="W46" s="8"/>
      <c r="X46" s="8"/>
      <c r="Z46" s="8"/>
      <c r="AA46" s="8"/>
      <c r="AB46" s="8"/>
      <c r="AC46" s="8"/>
    </row>
    <row r="47" spans="1:30" x14ac:dyDescent="0.2">
      <c r="A47" s="5" t="s">
        <v>189</v>
      </c>
      <c r="B47" s="5" t="s">
        <v>76</v>
      </c>
      <c r="C47" s="5">
        <v>0</v>
      </c>
      <c r="D47" s="15">
        <v>6300</v>
      </c>
      <c r="E47" s="5">
        <v>6259</v>
      </c>
      <c r="F47" s="15">
        <v>6246</v>
      </c>
      <c r="G47" s="22">
        <v>2502</v>
      </c>
      <c r="H47" s="23">
        <v>285</v>
      </c>
      <c r="I47" s="23">
        <v>285</v>
      </c>
      <c r="J47" s="17">
        <f t="shared" si="7"/>
        <v>-54</v>
      </c>
      <c r="K47" s="18">
        <f t="shared" si="1"/>
        <v>-0.8571428571428571</v>
      </c>
      <c r="L47" s="17">
        <v>54</v>
      </c>
      <c r="M47" s="18">
        <f t="shared" si="2"/>
        <v>0.8571428571428571</v>
      </c>
      <c r="N47" s="6">
        <f t="shared" si="3"/>
        <v>4.5629202689721424</v>
      </c>
      <c r="O47" s="6">
        <f t="shared" si="4"/>
        <v>4.5629202689721424</v>
      </c>
      <c r="P47" s="88"/>
      <c r="T47" s="8"/>
      <c r="U47" s="8"/>
      <c r="V47" s="8"/>
      <c r="W47" s="8"/>
      <c r="X47" s="8"/>
      <c r="Z47" s="8"/>
      <c r="AA47" s="8"/>
      <c r="AB47" s="8"/>
      <c r="AC47" s="8"/>
    </row>
    <row r="48" spans="1:30" x14ac:dyDescent="0.2">
      <c r="A48" s="5" t="s">
        <v>189</v>
      </c>
      <c r="B48" s="5" t="s">
        <v>110</v>
      </c>
      <c r="C48" s="5">
        <v>817</v>
      </c>
      <c r="D48" s="15">
        <v>6700</v>
      </c>
      <c r="E48" s="5">
        <v>5865</v>
      </c>
      <c r="F48" s="15">
        <v>6676</v>
      </c>
      <c r="G48" s="22">
        <v>2504</v>
      </c>
      <c r="H48" s="23">
        <v>334</v>
      </c>
      <c r="I48" s="23">
        <v>334</v>
      </c>
      <c r="J48" s="17">
        <f t="shared" si="7"/>
        <v>-24</v>
      </c>
      <c r="K48" s="18">
        <f t="shared" si="1"/>
        <v>-0.35820895522388058</v>
      </c>
      <c r="L48" s="17">
        <v>24</v>
      </c>
      <c r="M48" s="18">
        <f t="shared" si="2"/>
        <v>0.35820895522388058</v>
      </c>
      <c r="N48" s="6">
        <f t="shared" si="3"/>
        <v>5.0029958058717794</v>
      </c>
      <c r="O48" s="6">
        <f t="shared" si="4"/>
        <v>5.0029958058717794</v>
      </c>
      <c r="P48" s="88"/>
      <c r="T48" s="8"/>
      <c r="U48" s="8"/>
      <c r="V48" s="8"/>
      <c r="W48" s="8"/>
      <c r="X48" s="8"/>
      <c r="Z48" s="8"/>
      <c r="AA48" s="8"/>
      <c r="AB48" s="8"/>
      <c r="AC48" s="8"/>
    </row>
    <row r="49" spans="1:30" x14ac:dyDescent="0.2">
      <c r="A49" s="5" t="s">
        <v>189</v>
      </c>
      <c r="B49" s="5" t="s">
        <v>79</v>
      </c>
      <c r="C49" s="5">
        <v>0</v>
      </c>
      <c r="D49" s="15">
        <v>6500</v>
      </c>
      <c r="E49" s="5">
        <v>6490</v>
      </c>
      <c r="F49" s="15">
        <v>6502</v>
      </c>
      <c r="G49" s="22">
        <v>2505</v>
      </c>
      <c r="H49" s="23">
        <v>537</v>
      </c>
      <c r="I49" s="23">
        <v>0</v>
      </c>
      <c r="J49" s="17">
        <f t="shared" si="7"/>
        <v>2</v>
      </c>
      <c r="K49" s="18">
        <f t="shared" si="1"/>
        <v>3.0769230769230771E-2</v>
      </c>
      <c r="L49" s="17">
        <v>2</v>
      </c>
      <c r="M49" s="18">
        <f t="shared" si="2"/>
        <v>3.0769230769230771E-2</v>
      </c>
      <c r="N49" s="6">
        <f t="shared" si="3"/>
        <v>8.2589972316210396</v>
      </c>
      <c r="O49" s="6">
        <f t="shared" si="4"/>
        <v>0</v>
      </c>
      <c r="P49" s="88"/>
      <c r="T49" s="8"/>
      <c r="U49" s="8"/>
      <c r="V49" s="8"/>
      <c r="W49" s="8"/>
      <c r="X49" s="8"/>
      <c r="Z49" s="8"/>
      <c r="AA49" s="8"/>
      <c r="AB49" s="8"/>
      <c r="AC49" s="8"/>
    </row>
    <row r="50" spans="1:30" x14ac:dyDescent="0.2">
      <c r="A50" s="5" t="s">
        <v>189</v>
      </c>
      <c r="B50" s="5" t="s">
        <v>145</v>
      </c>
      <c r="C50" s="5">
        <v>856</v>
      </c>
      <c r="D50" s="15">
        <v>5700</v>
      </c>
      <c r="E50" s="5">
        <v>4927</v>
      </c>
      <c r="F50" s="15">
        <v>5695</v>
      </c>
      <c r="G50" s="22">
        <v>2506</v>
      </c>
      <c r="H50" s="23">
        <v>285</v>
      </c>
      <c r="I50" s="23">
        <v>285</v>
      </c>
      <c r="J50" s="17">
        <f t="shared" si="7"/>
        <v>-5</v>
      </c>
      <c r="K50" s="18">
        <f t="shared" si="1"/>
        <v>-8.771929824561403E-2</v>
      </c>
      <c r="L50" s="17">
        <v>5</v>
      </c>
      <c r="M50" s="18">
        <f t="shared" si="2"/>
        <v>8.771929824561403E-2</v>
      </c>
      <c r="N50" s="6">
        <f t="shared" si="3"/>
        <v>5.0043898156277438</v>
      </c>
      <c r="O50" s="6">
        <f t="shared" si="4"/>
        <v>5.0043898156277438</v>
      </c>
      <c r="P50" s="88"/>
      <c r="T50" s="8"/>
      <c r="U50" s="8"/>
      <c r="V50" s="8"/>
      <c r="W50" s="8"/>
      <c r="X50" s="8"/>
      <c r="Z50" s="8"/>
      <c r="AA50" s="8"/>
      <c r="AB50" s="8"/>
      <c r="AC50" s="8"/>
    </row>
    <row r="51" spans="1:30" x14ac:dyDescent="0.2">
      <c r="A51" s="5" t="s">
        <v>189</v>
      </c>
      <c r="B51" s="5" t="s">
        <v>77</v>
      </c>
      <c r="C51" s="5">
        <v>0</v>
      </c>
      <c r="D51" s="15">
        <v>6800</v>
      </c>
      <c r="E51" s="5">
        <v>6761</v>
      </c>
      <c r="F51" s="15">
        <v>6754</v>
      </c>
      <c r="G51" s="22">
        <v>2507</v>
      </c>
      <c r="H51" s="23">
        <v>232</v>
      </c>
      <c r="I51" s="23">
        <v>0</v>
      </c>
      <c r="J51" s="17">
        <f t="shared" si="7"/>
        <v>-46</v>
      </c>
      <c r="K51" s="18">
        <f t="shared" si="1"/>
        <v>-0.67647058823529416</v>
      </c>
      <c r="L51" s="17">
        <v>46</v>
      </c>
      <c r="M51" s="18">
        <f t="shared" si="2"/>
        <v>0.67647058823529416</v>
      </c>
      <c r="N51" s="6">
        <f t="shared" si="3"/>
        <v>3.4350014806040861</v>
      </c>
      <c r="O51" s="6">
        <f t="shared" si="4"/>
        <v>0</v>
      </c>
      <c r="P51" s="88"/>
      <c r="T51" s="8"/>
      <c r="U51" s="8"/>
      <c r="V51" s="8"/>
      <c r="W51" s="8"/>
      <c r="X51" s="8"/>
      <c r="Z51" s="8"/>
      <c r="AA51" s="8"/>
      <c r="AB51" s="8"/>
      <c r="AC51" s="8"/>
    </row>
    <row r="52" spans="1:30" x14ac:dyDescent="0.2">
      <c r="A52" s="5" t="s">
        <v>189</v>
      </c>
      <c r="B52" s="5" t="s">
        <v>112</v>
      </c>
      <c r="C52" s="5">
        <v>300</v>
      </c>
      <c r="D52" s="15">
        <v>6900</v>
      </c>
      <c r="E52" s="5">
        <v>6667</v>
      </c>
      <c r="F52" s="15">
        <v>6894</v>
      </c>
      <c r="G52" s="22">
        <v>2508</v>
      </c>
      <c r="H52" s="23">
        <v>314</v>
      </c>
      <c r="I52" s="23">
        <v>314</v>
      </c>
      <c r="J52" s="17">
        <f t="shared" si="7"/>
        <v>-6</v>
      </c>
      <c r="K52" s="18">
        <f t="shared" si="1"/>
        <v>-8.6956521739130432E-2</v>
      </c>
      <c r="L52" s="17">
        <v>6</v>
      </c>
      <c r="M52" s="18">
        <f t="shared" si="2"/>
        <v>8.6956521739130432E-2</v>
      </c>
      <c r="N52" s="6">
        <f t="shared" si="3"/>
        <v>4.554685233536409</v>
      </c>
      <c r="O52" s="6">
        <f t="shared" si="4"/>
        <v>4.554685233536409</v>
      </c>
      <c r="P52" s="88"/>
      <c r="T52" s="8"/>
      <c r="U52" s="8"/>
      <c r="V52" s="8"/>
      <c r="W52" s="8"/>
      <c r="X52" s="8"/>
      <c r="Z52" s="8"/>
      <c r="AA52" s="8"/>
      <c r="AB52" s="8"/>
      <c r="AC52" s="8"/>
    </row>
    <row r="53" spans="1:30" s="34" customFormat="1" ht="15" x14ac:dyDescent="0.25">
      <c r="A53" s="30"/>
      <c r="B53" s="30"/>
      <c r="C53" s="30">
        <f>SUM(C39:C52)</f>
        <v>4322</v>
      </c>
      <c r="D53" s="30">
        <f>SUM(D39:D52)</f>
        <v>86102</v>
      </c>
      <c r="E53" s="30">
        <f>SUM(E39:E52)</f>
        <v>81917</v>
      </c>
      <c r="F53" s="30">
        <f>SUM(F39:F52)</f>
        <v>86424</v>
      </c>
      <c r="G53" s="31"/>
      <c r="H53" s="30">
        <f>SUM(H39:H52)</f>
        <v>5748</v>
      </c>
      <c r="I53" s="30">
        <f>SUM(I39:I52)</f>
        <v>2349</v>
      </c>
      <c r="J53" s="32"/>
      <c r="K53" s="33">
        <f t="shared" si="1"/>
        <v>0</v>
      </c>
      <c r="L53" s="30">
        <f>SUM(L39:L52)</f>
        <v>632</v>
      </c>
      <c r="M53" s="38">
        <f t="shared" si="2"/>
        <v>0.73401314719750999</v>
      </c>
      <c r="N53" s="33">
        <f t="shared" si="3"/>
        <v>6.6509302971396833</v>
      </c>
      <c r="O53" s="33">
        <f t="shared" si="4"/>
        <v>2.7179950013885033</v>
      </c>
      <c r="P53" s="88"/>
    </row>
    <row r="54" spans="1:30" x14ac:dyDescent="0.2">
      <c r="A54" s="5" t="s">
        <v>189</v>
      </c>
      <c r="B54" s="5" t="s">
        <v>29</v>
      </c>
      <c r="C54" s="5">
        <v>0</v>
      </c>
      <c r="D54" s="15">
        <v>1800</v>
      </c>
      <c r="E54" s="15">
        <v>1873</v>
      </c>
      <c r="F54" s="15">
        <v>1997</v>
      </c>
      <c r="G54" s="22">
        <v>22301</v>
      </c>
      <c r="H54" s="23">
        <v>1885</v>
      </c>
      <c r="I54" s="23">
        <v>1885</v>
      </c>
      <c r="J54" s="17">
        <f t="shared" ref="J54:J117" si="8">F54-D54</f>
        <v>197</v>
      </c>
      <c r="K54" s="18">
        <f t="shared" si="1"/>
        <v>10.944444444444445</v>
      </c>
      <c r="L54" s="17">
        <v>197</v>
      </c>
      <c r="M54" s="18">
        <f t="shared" si="2"/>
        <v>10.944444444444445</v>
      </c>
      <c r="N54" s="6">
        <f t="shared" si="3"/>
        <v>94.391587381071616</v>
      </c>
      <c r="O54" s="6">
        <f t="shared" si="4"/>
        <v>94.391587381071616</v>
      </c>
      <c r="P54" s="8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x14ac:dyDescent="0.2">
      <c r="A55" s="5" t="s">
        <v>189</v>
      </c>
      <c r="B55" s="5" t="s">
        <v>48</v>
      </c>
      <c r="C55" s="5">
        <v>0</v>
      </c>
      <c r="D55" s="15">
        <v>1800</v>
      </c>
      <c r="E55" s="15">
        <v>1787</v>
      </c>
      <c r="F55" s="15">
        <v>1789</v>
      </c>
      <c r="G55" s="22">
        <v>22401</v>
      </c>
      <c r="H55" s="23">
        <v>131</v>
      </c>
      <c r="I55" s="23">
        <v>131</v>
      </c>
      <c r="J55" s="17">
        <f t="shared" si="8"/>
        <v>-11</v>
      </c>
      <c r="K55" s="18">
        <f t="shared" si="1"/>
        <v>-0.61111111111111116</v>
      </c>
      <c r="L55" s="17">
        <v>11</v>
      </c>
      <c r="M55" s="18">
        <f t="shared" si="2"/>
        <v>0.61111111111111116</v>
      </c>
      <c r="N55" s="6">
        <f t="shared" si="3"/>
        <v>7.3225265511458915</v>
      </c>
      <c r="O55" s="6">
        <f t="shared" si="4"/>
        <v>7.3225265511458915</v>
      </c>
      <c r="P55" s="88"/>
      <c r="R55" s="24"/>
      <c r="S55" s="24"/>
      <c r="T55" s="24"/>
      <c r="U55" s="8"/>
      <c r="V55" s="24"/>
      <c r="W55" s="24"/>
      <c r="X55" s="24"/>
      <c r="Y55" s="24"/>
      <c r="Z55" s="8"/>
      <c r="AA55" s="8"/>
      <c r="AB55" s="8"/>
      <c r="AC55" s="8"/>
      <c r="AD55" s="8"/>
    </row>
    <row r="56" spans="1:30" x14ac:dyDescent="0.2">
      <c r="A56" s="5" t="s">
        <v>189</v>
      </c>
      <c r="B56" s="5" t="s">
        <v>164</v>
      </c>
      <c r="C56" s="5">
        <v>0</v>
      </c>
      <c r="D56" s="15">
        <v>2200</v>
      </c>
      <c r="E56" s="15">
        <v>2178</v>
      </c>
      <c r="F56" s="15">
        <v>2219</v>
      </c>
      <c r="G56" s="22">
        <v>22402</v>
      </c>
      <c r="H56" s="23">
        <v>208</v>
      </c>
      <c r="I56" s="23">
        <v>208</v>
      </c>
      <c r="J56" s="17">
        <f t="shared" si="8"/>
        <v>19</v>
      </c>
      <c r="K56" s="18">
        <f t="shared" si="1"/>
        <v>0.86363636363636365</v>
      </c>
      <c r="L56" s="17">
        <v>19</v>
      </c>
      <c r="M56" s="18">
        <f t="shared" si="2"/>
        <v>0.86363636363636365</v>
      </c>
      <c r="N56" s="6">
        <f t="shared" si="3"/>
        <v>9.3735917079765656</v>
      </c>
      <c r="O56" s="6">
        <f t="shared" si="4"/>
        <v>9.3735917079765656</v>
      </c>
      <c r="P56" s="88"/>
      <c r="T56" s="8"/>
      <c r="U56" s="24"/>
      <c r="V56" s="8"/>
      <c r="W56" s="8"/>
      <c r="X56" s="8"/>
      <c r="Z56" s="8"/>
      <c r="AA56" s="8"/>
      <c r="AB56" s="8"/>
      <c r="AC56" s="8"/>
      <c r="AD56" s="24"/>
    </row>
    <row r="57" spans="1:30" x14ac:dyDescent="0.2">
      <c r="A57" s="5" t="s">
        <v>189</v>
      </c>
      <c r="B57" s="5" t="s">
        <v>50</v>
      </c>
      <c r="C57" s="5">
        <v>0</v>
      </c>
      <c r="D57" s="15">
        <v>1900</v>
      </c>
      <c r="E57" s="15">
        <v>1978</v>
      </c>
      <c r="F57" s="15">
        <v>2055</v>
      </c>
      <c r="G57" s="22">
        <v>22403</v>
      </c>
      <c r="H57" s="23">
        <v>256</v>
      </c>
      <c r="I57" s="23">
        <v>256</v>
      </c>
      <c r="J57" s="17">
        <f t="shared" si="8"/>
        <v>155</v>
      </c>
      <c r="K57" s="18">
        <f t="shared" si="1"/>
        <v>8.1578947368421044</v>
      </c>
      <c r="L57" s="17">
        <v>155</v>
      </c>
      <c r="M57" s="18">
        <f t="shared" si="2"/>
        <v>8.1578947368421044</v>
      </c>
      <c r="N57" s="6">
        <f t="shared" si="3"/>
        <v>12.457420924574208</v>
      </c>
      <c r="O57" s="6">
        <f t="shared" si="4"/>
        <v>12.457420924574208</v>
      </c>
      <c r="P57" s="88"/>
      <c r="T57" s="8"/>
      <c r="U57" s="8"/>
      <c r="V57" s="8"/>
      <c r="W57" s="8"/>
      <c r="X57" s="8"/>
      <c r="Z57" s="8"/>
      <c r="AA57" s="8"/>
      <c r="AB57" s="8"/>
      <c r="AC57" s="8"/>
    </row>
    <row r="58" spans="1:30" x14ac:dyDescent="0.2">
      <c r="A58" s="5" t="s">
        <v>189</v>
      </c>
      <c r="B58" s="5" t="s">
        <v>51</v>
      </c>
      <c r="C58" s="5">
        <v>0</v>
      </c>
      <c r="D58" s="15">
        <v>2500</v>
      </c>
      <c r="E58" s="15">
        <v>2478</v>
      </c>
      <c r="F58" s="15">
        <v>2427</v>
      </c>
      <c r="G58" s="22">
        <v>22404</v>
      </c>
      <c r="H58" s="23">
        <v>425</v>
      </c>
      <c r="I58" s="23">
        <v>0</v>
      </c>
      <c r="J58" s="17">
        <f t="shared" si="8"/>
        <v>-73</v>
      </c>
      <c r="K58" s="18">
        <f t="shared" si="1"/>
        <v>-2.92</v>
      </c>
      <c r="L58" s="17">
        <v>73</v>
      </c>
      <c r="M58" s="18">
        <f t="shared" si="2"/>
        <v>2.92</v>
      </c>
      <c r="N58" s="6">
        <f t="shared" si="3"/>
        <v>17.511330861145446</v>
      </c>
      <c r="O58" s="6">
        <f t="shared" si="4"/>
        <v>0</v>
      </c>
      <c r="P58" s="88"/>
      <c r="T58" s="8"/>
      <c r="U58" s="8"/>
      <c r="V58" s="8"/>
      <c r="W58" s="8"/>
      <c r="X58" s="8"/>
      <c r="Z58" s="8"/>
      <c r="AA58" s="8"/>
      <c r="AB58" s="8"/>
      <c r="AC58" s="8"/>
    </row>
    <row r="59" spans="1:30" x14ac:dyDescent="0.2">
      <c r="A59" s="5" t="s">
        <v>189</v>
      </c>
      <c r="B59" s="5" t="s">
        <v>52</v>
      </c>
      <c r="C59" s="5">
        <v>0</v>
      </c>
      <c r="D59" s="15">
        <v>2250</v>
      </c>
      <c r="E59" s="5">
        <v>2228</v>
      </c>
      <c r="F59" s="15">
        <v>2234</v>
      </c>
      <c r="G59" s="22">
        <v>22405</v>
      </c>
      <c r="H59" s="23">
        <v>155</v>
      </c>
      <c r="I59" s="23">
        <v>155</v>
      </c>
      <c r="J59" s="17">
        <f t="shared" si="8"/>
        <v>-16</v>
      </c>
      <c r="K59" s="18">
        <f t="shared" si="1"/>
        <v>-0.71111111111111114</v>
      </c>
      <c r="L59" s="17">
        <v>16</v>
      </c>
      <c r="M59" s="18">
        <f t="shared" si="2"/>
        <v>0.71111111111111114</v>
      </c>
      <c r="N59" s="6">
        <f t="shared" si="3"/>
        <v>6.9382273948075204</v>
      </c>
      <c r="O59" s="6">
        <f t="shared" si="4"/>
        <v>6.9382273948075204</v>
      </c>
      <c r="P59" s="88"/>
      <c r="T59" s="8"/>
      <c r="U59" s="8"/>
      <c r="V59" s="8"/>
      <c r="W59" s="8"/>
      <c r="X59" s="8"/>
      <c r="Z59" s="8"/>
      <c r="AA59" s="8"/>
      <c r="AB59" s="8"/>
      <c r="AC59" s="8"/>
    </row>
    <row r="60" spans="1:30" x14ac:dyDescent="0.2">
      <c r="A60" s="5" t="s">
        <v>189</v>
      </c>
      <c r="B60" s="5" t="s">
        <v>108</v>
      </c>
      <c r="C60" s="5">
        <v>0</v>
      </c>
      <c r="D60" s="15">
        <v>2300</v>
      </c>
      <c r="E60" s="15">
        <v>2384</v>
      </c>
      <c r="F60" s="15">
        <v>2446</v>
      </c>
      <c r="G60" s="22">
        <v>22406</v>
      </c>
      <c r="H60" s="23">
        <v>503</v>
      </c>
      <c r="I60" s="23">
        <v>0</v>
      </c>
      <c r="J60" s="17">
        <f t="shared" si="8"/>
        <v>146</v>
      </c>
      <c r="K60" s="18">
        <f t="shared" si="1"/>
        <v>6.3478260869565215</v>
      </c>
      <c r="L60" s="17">
        <v>146</v>
      </c>
      <c r="M60" s="18">
        <f t="shared" si="2"/>
        <v>6.3478260869565215</v>
      </c>
      <c r="N60" s="6">
        <f t="shared" si="3"/>
        <v>20.564186426819298</v>
      </c>
      <c r="O60" s="6">
        <f t="shared" si="4"/>
        <v>0</v>
      </c>
      <c r="P60" s="88"/>
      <c r="W60" s="8"/>
      <c r="X60" s="8"/>
      <c r="Z60" s="8"/>
      <c r="AA60" s="8"/>
      <c r="AB60" s="8"/>
      <c r="AC60" s="8"/>
    </row>
    <row r="61" spans="1:30" x14ac:dyDescent="0.2">
      <c r="A61" s="5" t="s">
        <v>189</v>
      </c>
      <c r="B61" s="5" t="s">
        <v>109</v>
      </c>
      <c r="C61" s="5">
        <v>556</v>
      </c>
      <c r="D61" s="15">
        <v>2730</v>
      </c>
      <c r="E61" s="15">
        <v>2241</v>
      </c>
      <c r="F61" s="15">
        <v>2838</v>
      </c>
      <c r="G61" s="22">
        <v>22407</v>
      </c>
      <c r="H61" s="23">
        <v>213</v>
      </c>
      <c r="I61" s="23">
        <v>213</v>
      </c>
      <c r="J61" s="17">
        <f t="shared" si="8"/>
        <v>108</v>
      </c>
      <c r="K61" s="18">
        <f t="shared" si="1"/>
        <v>3.9560439560439558</v>
      </c>
      <c r="L61" s="17">
        <v>108</v>
      </c>
      <c r="M61" s="18">
        <f t="shared" si="2"/>
        <v>3.9560439560439558</v>
      </c>
      <c r="N61" s="6">
        <f t="shared" si="3"/>
        <v>7.5052854122621566</v>
      </c>
      <c r="O61" s="6">
        <f t="shared" si="4"/>
        <v>7.5052854122621566</v>
      </c>
      <c r="P61" s="88"/>
      <c r="W61" s="8"/>
      <c r="X61" s="8"/>
      <c r="Z61" s="8"/>
      <c r="AA61" s="8"/>
      <c r="AB61" s="8"/>
      <c r="AC61" s="8"/>
    </row>
    <row r="62" spans="1:30" x14ac:dyDescent="0.2">
      <c r="A62" s="5" t="s">
        <v>189</v>
      </c>
      <c r="B62" s="5" t="s">
        <v>144</v>
      </c>
      <c r="C62" s="5">
        <v>0</v>
      </c>
      <c r="D62" s="15">
        <v>2600</v>
      </c>
      <c r="E62" s="15">
        <v>2603</v>
      </c>
      <c r="F62" s="15">
        <v>2765</v>
      </c>
      <c r="G62" s="22">
        <v>22408</v>
      </c>
      <c r="H62" s="23">
        <v>527</v>
      </c>
      <c r="I62" s="23">
        <v>527</v>
      </c>
      <c r="J62" s="17">
        <f t="shared" si="8"/>
        <v>165</v>
      </c>
      <c r="K62" s="18">
        <f t="shared" si="1"/>
        <v>6.3461538461538458</v>
      </c>
      <c r="L62" s="17">
        <v>165</v>
      </c>
      <c r="M62" s="18">
        <f t="shared" si="2"/>
        <v>6.3461538461538458</v>
      </c>
      <c r="N62" s="6">
        <f t="shared" si="3"/>
        <v>19.059674502712479</v>
      </c>
      <c r="O62" s="6">
        <f t="shared" si="4"/>
        <v>19.059674502712479</v>
      </c>
      <c r="P62" s="88"/>
      <c r="Z62" s="8"/>
      <c r="AA62" s="8"/>
      <c r="AB62" s="8"/>
      <c r="AC62" s="8"/>
    </row>
    <row r="63" spans="1:30" x14ac:dyDescent="0.2">
      <c r="A63" s="5" t="s">
        <v>189</v>
      </c>
      <c r="B63" s="5" t="s">
        <v>56</v>
      </c>
      <c r="C63" s="5">
        <v>454</v>
      </c>
      <c r="D63" s="15">
        <v>1750</v>
      </c>
      <c r="E63" s="15">
        <v>1258</v>
      </c>
      <c r="F63" s="15">
        <v>1760</v>
      </c>
      <c r="G63" s="22">
        <v>22409</v>
      </c>
      <c r="H63" s="23">
        <v>266</v>
      </c>
      <c r="I63" s="23">
        <v>266</v>
      </c>
      <c r="J63" s="17">
        <f t="shared" si="8"/>
        <v>10</v>
      </c>
      <c r="K63" s="18">
        <f t="shared" si="1"/>
        <v>0.5714285714285714</v>
      </c>
      <c r="L63" s="17">
        <v>10</v>
      </c>
      <c r="M63" s="18">
        <f t="shared" si="2"/>
        <v>0.5714285714285714</v>
      </c>
      <c r="N63" s="6">
        <f t="shared" si="3"/>
        <v>15.113636363636362</v>
      </c>
      <c r="O63" s="6">
        <f t="shared" si="4"/>
        <v>15.113636363636362</v>
      </c>
      <c r="P63" s="88"/>
      <c r="Z63" s="8"/>
      <c r="AA63" s="8"/>
      <c r="AB63" s="8"/>
      <c r="AC63" s="8"/>
    </row>
    <row r="64" spans="1:30" x14ac:dyDescent="0.2">
      <c r="A64" s="5" t="s">
        <v>189</v>
      </c>
      <c r="B64" s="5" t="s">
        <v>57</v>
      </c>
      <c r="C64" s="5">
        <v>0</v>
      </c>
      <c r="D64" s="15">
        <v>3000</v>
      </c>
      <c r="E64" s="15">
        <v>3079</v>
      </c>
      <c r="F64" s="15">
        <v>3046</v>
      </c>
      <c r="G64" s="22">
        <v>22411</v>
      </c>
      <c r="H64" s="23">
        <v>595</v>
      </c>
      <c r="I64" s="23">
        <v>0</v>
      </c>
      <c r="J64" s="17">
        <f t="shared" si="8"/>
        <v>46</v>
      </c>
      <c r="K64" s="18">
        <f t="shared" si="1"/>
        <v>1.5333333333333334</v>
      </c>
      <c r="L64" s="17">
        <v>46</v>
      </c>
      <c r="M64" s="18">
        <f t="shared" si="2"/>
        <v>1.5333333333333334</v>
      </c>
      <c r="N64" s="6">
        <f t="shared" si="3"/>
        <v>19.533814839133289</v>
      </c>
      <c r="O64" s="6">
        <f t="shared" si="4"/>
        <v>0</v>
      </c>
      <c r="P64" s="88"/>
      <c r="Z64" s="8"/>
      <c r="AA64" s="8"/>
      <c r="AB64" s="8"/>
      <c r="AC64" s="8"/>
    </row>
    <row r="65" spans="1:29" x14ac:dyDescent="0.2">
      <c r="A65" s="5" t="s">
        <v>189</v>
      </c>
      <c r="B65" s="5" t="s">
        <v>58</v>
      </c>
      <c r="C65" s="5">
        <v>0</v>
      </c>
      <c r="D65" s="15">
        <v>2200</v>
      </c>
      <c r="E65" s="15">
        <v>2184</v>
      </c>
      <c r="F65" s="15">
        <v>2166</v>
      </c>
      <c r="G65" s="22">
        <v>22412</v>
      </c>
      <c r="H65" s="23">
        <v>643</v>
      </c>
      <c r="I65" s="23">
        <v>0</v>
      </c>
      <c r="J65" s="17">
        <f t="shared" si="8"/>
        <v>-34</v>
      </c>
      <c r="K65" s="18">
        <f t="shared" si="1"/>
        <v>-1.5454545454545454</v>
      </c>
      <c r="L65" s="17">
        <v>34</v>
      </c>
      <c r="M65" s="18">
        <f t="shared" si="2"/>
        <v>1.5454545454545454</v>
      </c>
      <c r="N65" s="6">
        <f t="shared" si="3"/>
        <v>29.686057248384117</v>
      </c>
      <c r="O65" s="6">
        <f t="shared" si="4"/>
        <v>0</v>
      </c>
      <c r="P65" s="88"/>
      <c r="Z65" s="8"/>
      <c r="AA65" s="8"/>
      <c r="AB65" s="8"/>
      <c r="AC65" s="8"/>
    </row>
    <row r="66" spans="1:29" x14ac:dyDescent="0.2">
      <c r="A66" s="5" t="s">
        <v>189</v>
      </c>
      <c r="B66" s="5" t="s">
        <v>59</v>
      </c>
      <c r="C66" s="5">
        <v>0</v>
      </c>
      <c r="D66" s="15">
        <v>1350</v>
      </c>
      <c r="E66" s="15">
        <v>1326</v>
      </c>
      <c r="F66" s="15">
        <v>1349</v>
      </c>
      <c r="G66" s="22">
        <v>22413</v>
      </c>
      <c r="H66" s="23">
        <v>425</v>
      </c>
      <c r="I66" s="23">
        <v>425</v>
      </c>
      <c r="J66" s="17">
        <f t="shared" si="8"/>
        <v>-1</v>
      </c>
      <c r="K66" s="18">
        <f t="shared" si="1"/>
        <v>-7.407407407407407E-2</v>
      </c>
      <c r="L66" s="17">
        <v>1</v>
      </c>
      <c r="M66" s="18">
        <f t="shared" si="2"/>
        <v>7.407407407407407E-2</v>
      </c>
      <c r="N66" s="6">
        <f t="shared" si="3"/>
        <v>31.504818383988137</v>
      </c>
      <c r="O66" s="6">
        <f t="shared" si="4"/>
        <v>31.504818383988137</v>
      </c>
      <c r="P66" s="88"/>
      <c r="Z66" s="8"/>
      <c r="AA66" s="8"/>
      <c r="AB66" s="8"/>
      <c r="AC66" s="8"/>
    </row>
    <row r="67" spans="1:29" x14ac:dyDescent="0.2">
      <c r="A67" s="5" t="s">
        <v>189</v>
      </c>
      <c r="B67" s="5" t="s">
        <v>60</v>
      </c>
      <c r="C67" s="5">
        <v>0</v>
      </c>
      <c r="D67" s="15">
        <v>2500</v>
      </c>
      <c r="E67" s="15">
        <v>2576</v>
      </c>
      <c r="F67" s="15">
        <v>2601</v>
      </c>
      <c r="G67" s="22">
        <v>22414</v>
      </c>
      <c r="H67" s="23">
        <v>686</v>
      </c>
      <c r="I67" s="23">
        <v>0</v>
      </c>
      <c r="J67" s="17">
        <f t="shared" si="8"/>
        <v>101</v>
      </c>
      <c r="K67" s="18">
        <f t="shared" ref="K67:K128" si="9">J67/D67%</f>
        <v>4.04</v>
      </c>
      <c r="L67" s="17">
        <v>101</v>
      </c>
      <c r="M67" s="18">
        <f t="shared" ref="M67:M128" si="10">L67/D67%</f>
        <v>4.04</v>
      </c>
      <c r="N67" s="6">
        <f t="shared" ref="N67:N128" si="11">H67/F67%</f>
        <v>26.374471357170318</v>
      </c>
      <c r="O67" s="6">
        <f t="shared" ref="O67:O128" si="12">I67/F67%</f>
        <v>0</v>
      </c>
      <c r="P67" s="88"/>
      <c r="Z67" s="8"/>
      <c r="AA67" s="8"/>
      <c r="AB67" s="8"/>
      <c r="AC67" s="8"/>
    </row>
    <row r="68" spans="1:29" x14ac:dyDescent="0.2">
      <c r="A68" s="5" t="s">
        <v>189</v>
      </c>
      <c r="B68" s="5" t="s">
        <v>54</v>
      </c>
      <c r="C68" s="5">
        <v>0</v>
      </c>
      <c r="D68" s="15">
        <v>3100</v>
      </c>
      <c r="E68" s="15">
        <v>3170</v>
      </c>
      <c r="F68" s="15">
        <v>3225</v>
      </c>
      <c r="G68" s="22">
        <v>22415</v>
      </c>
      <c r="H68" s="23">
        <v>890</v>
      </c>
      <c r="I68" s="23">
        <v>890</v>
      </c>
      <c r="J68" s="17">
        <f t="shared" si="8"/>
        <v>125</v>
      </c>
      <c r="K68" s="18">
        <f t="shared" si="9"/>
        <v>4.032258064516129</v>
      </c>
      <c r="L68" s="17">
        <v>125</v>
      </c>
      <c r="M68" s="18">
        <f t="shared" si="10"/>
        <v>4.032258064516129</v>
      </c>
      <c r="N68" s="6">
        <f t="shared" si="11"/>
        <v>27.596899224806201</v>
      </c>
      <c r="O68" s="6">
        <f t="shared" si="12"/>
        <v>27.596899224806201</v>
      </c>
      <c r="P68" s="88"/>
      <c r="Z68" s="8"/>
      <c r="AA68" s="8"/>
      <c r="AB68" s="8"/>
      <c r="AC68" s="8"/>
    </row>
    <row r="69" spans="1:29" x14ac:dyDescent="0.2">
      <c r="A69" s="5" t="s">
        <v>189</v>
      </c>
      <c r="B69" s="5" t="s">
        <v>138</v>
      </c>
      <c r="C69" s="5">
        <v>711</v>
      </c>
      <c r="D69" s="15">
        <v>2400</v>
      </c>
      <c r="E69" s="15">
        <v>1672</v>
      </c>
      <c r="F69" s="15">
        <v>2596</v>
      </c>
      <c r="G69" s="22">
        <v>22416</v>
      </c>
      <c r="H69" s="23">
        <v>416</v>
      </c>
      <c r="I69" s="23">
        <v>416</v>
      </c>
      <c r="J69" s="17">
        <f t="shared" si="8"/>
        <v>196</v>
      </c>
      <c r="K69" s="18">
        <f t="shared" si="9"/>
        <v>8.1666666666666661</v>
      </c>
      <c r="L69" s="17">
        <v>196</v>
      </c>
      <c r="M69" s="18">
        <f t="shared" si="10"/>
        <v>8.1666666666666661</v>
      </c>
      <c r="N69" s="6">
        <f t="shared" si="11"/>
        <v>16.024653312788907</v>
      </c>
      <c r="O69" s="6">
        <f t="shared" si="12"/>
        <v>16.024653312788907</v>
      </c>
      <c r="P69" s="88"/>
      <c r="Z69" s="8"/>
      <c r="AA69" s="8"/>
      <c r="AB69" s="8"/>
      <c r="AC69" s="8"/>
    </row>
    <row r="70" spans="1:29" x14ac:dyDescent="0.2">
      <c r="A70" s="5" t="s">
        <v>189</v>
      </c>
      <c r="B70" s="5" t="s">
        <v>62</v>
      </c>
      <c r="C70" s="5">
        <v>551</v>
      </c>
      <c r="D70" s="15">
        <v>2450</v>
      </c>
      <c r="E70" s="15">
        <v>1971</v>
      </c>
      <c r="F70" s="15">
        <v>2495</v>
      </c>
      <c r="G70" s="22">
        <v>22417</v>
      </c>
      <c r="H70" s="23">
        <v>329</v>
      </c>
      <c r="I70" s="23">
        <v>329</v>
      </c>
      <c r="J70" s="17">
        <f t="shared" si="8"/>
        <v>45</v>
      </c>
      <c r="K70" s="18">
        <f t="shared" si="9"/>
        <v>1.8367346938775511</v>
      </c>
      <c r="L70" s="17">
        <v>45</v>
      </c>
      <c r="M70" s="18">
        <f t="shared" si="10"/>
        <v>1.8367346938775511</v>
      </c>
      <c r="N70" s="6">
        <f t="shared" si="11"/>
        <v>13.186372745490983</v>
      </c>
      <c r="O70" s="6">
        <f t="shared" si="12"/>
        <v>13.186372745490983</v>
      </c>
      <c r="P70" s="88"/>
      <c r="Z70" s="8"/>
      <c r="AA70" s="8"/>
      <c r="AB70" s="8"/>
      <c r="AC70" s="8"/>
    </row>
    <row r="71" spans="1:29" x14ac:dyDescent="0.2">
      <c r="A71" s="5" t="s">
        <v>189</v>
      </c>
      <c r="B71" s="5" t="s">
        <v>63</v>
      </c>
      <c r="C71" s="5">
        <v>0</v>
      </c>
      <c r="D71" s="15">
        <v>3100</v>
      </c>
      <c r="E71" s="15">
        <v>3079</v>
      </c>
      <c r="F71" s="15">
        <v>3113</v>
      </c>
      <c r="G71" s="22">
        <v>22418</v>
      </c>
      <c r="H71" s="23">
        <v>464</v>
      </c>
      <c r="I71" s="23">
        <v>464</v>
      </c>
      <c r="J71" s="17">
        <f t="shared" si="8"/>
        <v>13</v>
      </c>
      <c r="K71" s="18">
        <f t="shared" si="9"/>
        <v>0.41935483870967744</v>
      </c>
      <c r="L71" s="17">
        <v>13</v>
      </c>
      <c r="M71" s="18">
        <f t="shared" si="10"/>
        <v>0.41935483870967744</v>
      </c>
      <c r="N71" s="6">
        <f t="shared" si="11"/>
        <v>14.905236106649534</v>
      </c>
      <c r="O71" s="6">
        <f t="shared" si="12"/>
        <v>14.905236106649534</v>
      </c>
      <c r="P71" s="88"/>
      <c r="Z71" s="8"/>
      <c r="AA71" s="8"/>
      <c r="AB71" s="8"/>
      <c r="AC71" s="8"/>
    </row>
    <row r="72" spans="1:29" x14ac:dyDescent="0.2">
      <c r="A72" s="5" t="s">
        <v>189</v>
      </c>
      <c r="B72" s="5" t="s">
        <v>148</v>
      </c>
      <c r="C72" s="5">
        <v>0</v>
      </c>
      <c r="D72" s="15">
        <v>1700</v>
      </c>
      <c r="E72" s="15">
        <v>1688</v>
      </c>
      <c r="F72" s="15">
        <v>2016</v>
      </c>
      <c r="G72" s="22">
        <v>22419</v>
      </c>
      <c r="H72" s="23">
        <v>430</v>
      </c>
      <c r="I72" s="23">
        <v>430</v>
      </c>
      <c r="J72" s="17">
        <f t="shared" si="8"/>
        <v>316</v>
      </c>
      <c r="K72" s="18">
        <f t="shared" si="9"/>
        <v>18.588235294117649</v>
      </c>
      <c r="L72" s="17">
        <v>316</v>
      </c>
      <c r="M72" s="18">
        <f t="shared" si="10"/>
        <v>18.588235294117649</v>
      </c>
      <c r="N72" s="6">
        <f t="shared" si="11"/>
        <v>21.329365079365079</v>
      </c>
      <c r="O72" s="6">
        <f t="shared" si="12"/>
        <v>21.329365079365079</v>
      </c>
      <c r="P72" s="88"/>
      <c r="Z72" s="8"/>
      <c r="AA72" s="8"/>
      <c r="AB72" s="8"/>
      <c r="AC72" s="8"/>
    </row>
    <row r="73" spans="1:29" x14ac:dyDescent="0.2">
      <c r="A73" s="5" t="s">
        <v>189</v>
      </c>
      <c r="B73" s="5" t="s">
        <v>64</v>
      </c>
      <c r="C73" s="5">
        <v>0</v>
      </c>
      <c r="D73" s="15">
        <v>2400</v>
      </c>
      <c r="E73" s="15">
        <v>2392</v>
      </c>
      <c r="F73" s="15">
        <v>2432</v>
      </c>
      <c r="G73" s="22">
        <v>22420</v>
      </c>
      <c r="H73" s="23">
        <v>498</v>
      </c>
      <c r="I73" s="23">
        <v>498</v>
      </c>
      <c r="J73" s="17">
        <f t="shared" si="8"/>
        <v>32</v>
      </c>
      <c r="K73" s="18">
        <f t="shared" si="9"/>
        <v>1.3333333333333333</v>
      </c>
      <c r="L73" s="17">
        <v>32</v>
      </c>
      <c r="M73" s="18">
        <f t="shared" si="10"/>
        <v>1.3333333333333333</v>
      </c>
      <c r="N73" s="6">
        <f t="shared" si="11"/>
        <v>20.476973684210527</v>
      </c>
      <c r="O73" s="6">
        <f t="shared" si="12"/>
        <v>20.476973684210527</v>
      </c>
      <c r="P73" s="88"/>
      <c r="Z73" s="8"/>
      <c r="AA73" s="8"/>
      <c r="AB73" s="8"/>
      <c r="AC73" s="8"/>
    </row>
    <row r="74" spans="1:29" x14ac:dyDescent="0.2">
      <c r="A74" s="5" t="s">
        <v>189</v>
      </c>
      <c r="B74" s="5" t="s">
        <v>65</v>
      </c>
      <c r="C74" s="5">
        <v>822</v>
      </c>
      <c r="D74" s="15">
        <v>3600</v>
      </c>
      <c r="E74" s="15">
        <v>2854</v>
      </c>
      <c r="F74" s="15">
        <v>3674</v>
      </c>
      <c r="G74" s="22">
        <v>22421</v>
      </c>
      <c r="H74" s="23">
        <v>387</v>
      </c>
      <c r="I74" s="23">
        <v>387</v>
      </c>
      <c r="J74" s="17">
        <f t="shared" si="8"/>
        <v>74</v>
      </c>
      <c r="K74" s="18">
        <f t="shared" si="9"/>
        <v>2.0555555555555554</v>
      </c>
      <c r="L74" s="17">
        <v>74</v>
      </c>
      <c r="M74" s="18">
        <f t="shared" si="10"/>
        <v>2.0555555555555554</v>
      </c>
      <c r="N74" s="6">
        <f t="shared" si="11"/>
        <v>10.533478497550353</v>
      </c>
      <c r="O74" s="6">
        <f t="shared" si="12"/>
        <v>10.533478497550353</v>
      </c>
      <c r="P74" s="88"/>
      <c r="Z74" s="8"/>
      <c r="AA74" s="8"/>
      <c r="AB74" s="8"/>
      <c r="AC74" s="8"/>
    </row>
    <row r="75" spans="1:29" x14ac:dyDescent="0.2">
      <c r="A75" s="5" t="s">
        <v>189</v>
      </c>
      <c r="B75" s="5" t="s">
        <v>67</v>
      </c>
      <c r="C75" s="5">
        <v>0</v>
      </c>
      <c r="D75" s="15">
        <v>1950</v>
      </c>
      <c r="E75" s="15">
        <v>1901</v>
      </c>
      <c r="F75" s="15">
        <v>1919</v>
      </c>
      <c r="G75" s="22">
        <v>22422</v>
      </c>
      <c r="H75" s="23">
        <v>396</v>
      </c>
      <c r="I75" s="23">
        <v>396</v>
      </c>
      <c r="J75" s="85">
        <f t="shared" si="8"/>
        <v>-31</v>
      </c>
      <c r="K75" s="86">
        <f t="shared" si="9"/>
        <v>-1.5897435897435896</v>
      </c>
      <c r="L75" s="85">
        <v>31</v>
      </c>
      <c r="M75" s="18">
        <f t="shared" si="10"/>
        <v>1.5897435897435896</v>
      </c>
      <c r="N75" s="6">
        <f t="shared" si="11"/>
        <v>20.635747785304844</v>
      </c>
      <c r="O75" s="6">
        <f t="shared" si="12"/>
        <v>20.635747785304844</v>
      </c>
      <c r="P75" s="88"/>
      <c r="Z75" s="8"/>
      <c r="AA75" s="8"/>
      <c r="AB75" s="8"/>
      <c r="AC75" s="8"/>
    </row>
    <row r="76" spans="1:29" s="75" customFormat="1" x14ac:dyDescent="0.2">
      <c r="A76" s="67" t="s">
        <v>189</v>
      </c>
      <c r="B76" s="67" t="s">
        <v>146</v>
      </c>
      <c r="C76" s="67">
        <v>0</v>
      </c>
      <c r="D76" s="83">
        <v>3200</v>
      </c>
      <c r="E76" s="83">
        <v>3188</v>
      </c>
      <c r="F76" s="83">
        <v>3075</v>
      </c>
      <c r="G76" s="84">
        <v>22423</v>
      </c>
      <c r="H76" s="23">
        <v>532</v>
      </c>
      <c r="I76" s="23">
        <v>532</v>
      </c>
      <c r="J76" s="85">
        <f t="shared" si="8"/>
        <v>-125</v>
      </c>
      <c r="K76" s="86">
        <f t="shared" si="9"/>
        <v>-3.90625</v>
      </c>
      <c r="L76" s="85">
        <v>125</v>
      </c>
      <c r="M76" s="18">
        <f t="shared" si="10"/>
        <v>3.90625</v>
      </c>
      <c r="N76" s="6">
        <f t="shared" si="11"/>
        <v>17.300813008130081</v>
      </c>
      <c r="O76" s="6">
        <f t="shared" si="12"/>
        <v>17.300813008130081</v>
      </c>
      <c r="P76" s="88"/>
      <c r="Z76" s="76"/>
      <c r="AA76" s="76"/>
      <c r="AB76" s="76"/>
      <c r="AC76" s="76"/>
    </row>
    <row r="77" spans="1:29" s="75" customFormat="1" x14ac:dyDescent="0.2">
      <c r="A77" s="67" t="s">
        <v>189</v>
      </c>
      <c r="B77" s="67" t="s">
        <v>137</v>
      </c>
      <c r="C77" s="67">
        <v>0</v>
      </c>
      <c r="D77" s="83">
        <v>3200</v>
      </c>
      <c r="E77" s="83">
        <v>3273</v>
      </c>
      <c r="F77" s="83">
        <v>2988</v>
      </c>
      <c r="G77" s="84">
        <v>22424</v>
      </c>
      <c r="H77" s="23">
        <v>387</v>
      </c>
      <c r="I77" s="23">
        <v>0</v>
      </c>
      <c r="J77" s="85">
        <f t="shared" si="8"/>
        <v>-212</v>
      </c>
      <c r="K77" s="86">
        <f t="shared" si="9"/>
        <v>-6.625</v>
      </c>
      <c r="L77" s="85">
        <v>212</v>
      </c>
      <c r="M77" s="18">
        <f t="shared" si="10"/>
        <v>6.625</v>
      </c>
      <c r="N77" s="6">
        <f t="shared" si="11"/>
        <v>12.951807228915664</v>
      </c>
      <c r="O77" s="6">
        <f t="shared" si="12"/>
        <v>0</v>
      </c>
      <c r="P77" s="88"/>
      <c r="Z77" s="76"/>
      <c r="AA77" s="76"/>
      <c r="AB77" s="76"/>
      <c r="AC77" s="76"/>
    </row>
    <row r="78" spans="1:29" x14ac:dyDescent="0.2">
      <c r="A78" s="67" t="s">
        <v>189</v>
      </c>
      <c r="B78" s="67" t="s">
        <v>73</v>
      </c>
      <c r="C78" s="67">
        <v>0</v>
      </c>
      <c r="D78" s="83">
        <v>3000</v>
      </c>
      <c r="E78" s="83">
        <v>3084</v>
      </c>
      <c r="F78" s="83">
        <v>3157</v>
      </c>
      <c r="G78" s="84">
        <v>22425</v>
      </c>
      <c r="H78" s="23">
        <v>696</v>
      </c>
      <c r="I78" s="23">
        <v>696</v>
      </c>
      <c r="J78" s="85">
        <f t="shared" si="8"/>
        <v>157</v>
      </c>
      <c r="K78" s="86">
        <f t="shared" si="9"/>
        <v>5.2333333333333334</v>
      </c>
      <c r="L78" s="85">
        <v>157</v>
      </c>
      <c r="M78" s="18">
        <f t="shared" si="10"/>
        <v>5.2333333333333334</v>
      </c>
      <c r="N78" s="6">
        <f t="shared" si="11"/>
        <v>22.046246436490339</v>
      </c>
      <c r="O78" s="6">
        <f t="shared" si="12"/>
        <v>22.046246436490339</v>
      </c>
      <c r="P78" s="88"/>
      <c r="Z78" s="8"/>
      <c r="AA78" s="8"/>
      <c r="AB78" s="8"/>
      <c r="AC78" s="24"/>
    </row>
    <row r="79" spans="1:29" x14ac:dyDescent="0.2">
      <c r="A79" s="5" t="s">
        <v>189</v>
      </c>
      <c r="B79" s="5" t="s">
        <v>70</v>
      </c>
      <c r="C79" s="5">
        <v>0</v>
      </c>
      <c r="D79" s="15">
        <v>2400</v>
      </c>
      <c r="E79" s="15">
        <v>2352</v>
      </c>
      <c r="F79" s="15">
        <v>2359</v>
      </c>
      <c r="G79" s="22">
        <v>22426</v>
      </c>
      <c r="H79" s="23">
        <v>334</v>
      </c>
      <c r="I79" s="23">
        <v>334</v>
      </c>
      <c r="J79" s="85">
        <f t="shared" si="8"/>
        <v>-41</v>
      </c>
      <c r="K79" s="86">
        <f t="shared" si="9"/>
        <v>-1.7083333333333333</v>
      </c>
      <c r="L79" s="85">
        <v>41</v>
      </c>
      <c r="M79" s="18">
        <f t="shared" si="10"/>
        <v>1.7083333333333333</v>
      </c>
      <c r="N79" s="6">
        <f t="shared" si="11"/>
        <v>14.158541754980924</v>
      </c>
      <c r="O79" s="6">
        <f t="shared" si="12"/>
        <v>14.158541754980924</v>
      </c>
      <c r="P79" s="88"/>
      <c r="Z79" s="8"/>
      <c r="AA79" s="8"/>
      <c r="AB79" s="8"/>
    </row>
    <row r="80" spans="1:29" x14ac:dyDescent="0.2">
      <c r="A80" s="5" t="s">
        <v>189</v>
      </c>
      <c r="B80" s="5" t="s">
        <v>71</v>
      </c>
      <c r="C80" s="5">
        <v>0</v>
      </c>
      <c r="D80" s="5">
        <v>1300</v>
      </c>
      <c r="E80" s="5">
        <v>1280</v>
      </c>
      <c r="F80" s="5">
        <v>1325</v>
      </c>
      <c r="G80" s="22">
        <v>22427</v>
      </c>
      <c r="H80" s="16">
        <v>367</v>
      </c>
      <c r="I80" s="16">
        <v>367</v>
      </c>
      <c r="J80" s="17">
        <f t="shared" si="8"/>
        <v>25</v>
      </c>
      <c r="K80" s="18">
        <f t="shared" si="9"/>
        <v>1.9230769230769231</v>
      </c>
      <c r="L80" s="17">
        <v>25</v>
      </c>
      <c r="M80" s="18">
        <f t="shared" si="10"/>
        <v>1.9230769230769231</v>
      </c>
      <c r="N80" s="6">
        <f t="shared" si="11"/>
        <v>27.69811320754717</v>
      </c>
      <c r="O80" s="6">
        <f t="shared" si="12"/>
        <v>27.69811320754717</v>
      </c>
      <c r="P80" s="88"/>
      <c r="Z80" s="8"/>
      <c r="AA80" s="8"/>
      <c r="AB80" s="8"/>
    </row>
    <row r="81" spans="1:28" x14ac:dyDescent="0.2">
      <c r="A81" s="5" t="s">
        <v>189</v>
      </c>
      <c r="B81" s="5" t="s">
        <v>72</v>
      </c>
      <c r="C81" s="5">
        <v>493</v>
      </c>
      <c r="D81" s="5">
        <v>2000</v>
      </c>
      <c r="E81" s="5">
        <v>1485</v>
      </c>
      <c r="F81" s="5">
        <v>2185</v>
      </c>
      <c r="G81" s="22">
        <v>22428</v>
      </c>
      <c r="H81" s="16">
        <v>425</v>
      </c>
      <c r="I81" s="16">
        <v>425</v>
      </c>
      <c r="J81" s="17">
        <f t="shared" si="8"/>
        <v>185</v>
      </c>
      <c r="K81" s="18">
        <f t="shared" si="9"/>
        <v>9.25</v>
      </c>
      <c r="L81" s="17">
        <v>185</v>
      </c>
      <c r="M81" s="18">
        <f t="shared" si="10"/>
        <v>9.25</v>
      </c>
      <c r="N81" s="6">
        <f t="shared" si="11"/>
        <v>19.450800915331808</v>
      </c>
      <c r="O81" s="6">
        <f t="shared" si="12"/>
        <v>19.450800915331808</v>
      </c>
      <c r="P81" s="88"/>
      <c r="Z81" s="8"/>
      <c r="AA81" s="8"/>
      <c r="AB81" s="8"/>
    </row>
    <row r="82" spans="1:28" x14ac:dyDescent="0.2">
      <c r="A82" s="5" t="s">
        <v>189</v>
      </c>
      <c r="B82" s="5" t="s">
        <v>131</v>
      </c>
      <c r="C82" s="5">
        <v>0</v>
      </c>
      <c r="D82" s="5">
        <v>3000</v>
      </c>
      <c r="E82" s="5">
        <v>2993</v>
      </c>
      <c r="F82" s="5">
        <v>3022</v>
      </c>
      <c r="G82" s="22">
        <v>22429</v>
      </c>
      <c r="H82" s="16">
        <v>179</v>
      </c>
      <c r="I82" s="16">
        <v>0</v>
      </c>
      <c r="J82" s="17">
        <f t="shared" si="8"/>
        <v>22</v>
      </c>
      <c r="K82" s="18">
        <f t="shared" si="9"/>
        <v>0.73333333333333328</v>
      </c>
      <c r="L82" s="17">
        <v>22</v>
      </c>
      <c r="M82" s="18">
        <f t="shared" si="10"/>
        <v>0.73333333333333328</v>
      </c>
      <c r="N82" s="6">
        <f t="shared" si="11"/>
        <v>5.9232296492389152</v>
      </c>
      <c r="O82" s="6">
        <f t="shared" si="12"/>
        <v>0</v>
      </c>
      <c r="P82" s="88"/>
      <c r="Z82" s="8"/>
      <c r="AA82" s="8"/>
      <c r="AB82" s="8"/>
    </row>
    <row r="83" spans="1:28" x14ac:dyDescent="0.2">
      <c r="A83" s="5" t="s">
        <v>189</v>
      </c>
      <c r="B83" s="5" t="s">
        <v>130</v>
      </c>
      <c r="C83" s="5">
        <v>0</v>
      </c>
      <c r="D83" s="5">
        <v>2100</v>
      </c>
      <c r="E83" s="5">
        <v>2083</v>
      </c>
      <c r="F83" s="5">
        <v>2055</v>
      </c>
      <c r="G83" s="22">
        <v>22430</v>
      </c>
      <c r="H83" s="16">
        <v>155</v>
      </c>
      <c r="I83" s="16">
        <v>155</v>
      </c>
      <c r="J83" s="17">
        <f t="shared" si="8"/>
        <v>-45</v>
      </c>
      <c r="K83" s="18">
        <f t="shared" si="9"/>
        <v>-2.1428571428571428</v>
      </c>
      <c r="L83" s="17">
        <v>45</v>
      </c>
      <c r="M83" s="18">
        <f t="shared" si="10"/>
        <v>2.1428571428571428</v>
      </c>
      <c r="N83" s="6">
        <f t="shared" si="11"/>
        <v>7.5425790754257909</v>
      </c>
      <c r="O83" s="6">
        <f t="shared" si="12"/>
        <v>7.5425790754257909</v>
      </c>
      <c r="P83" s="88"/>
      <c r="Z83" s="8"/>
      <c r="AA83" s="8"/>
      <c r="AB83" s="8"/>
    </row>
    <row r="84" spans="1:28" x14ac:dyDescent="0.2">
      <c r="A84" s="5" t="s">
        <v>189</v>
      </c>
      <c r="B84" s="5" t="s">
        <v>55</v>
      </c>
      <c r="C84" s="5">
        <v>0</v>
      </c>
      <c r="D84" s="5">
        <v>3650</v>
      </c>
      <c r="E84" s="5">
        <v>3654</v>
      </c>
      <c r="F84" s="5">
        <v>3650</v>
      </c>
      <c r="G84" s="22">
        <v>22431</v>
      </c>
      <c r="H84" s="16">
        <v>63</v>
      </c>
      <c r="I84" s="16">
        <v>63</v>
      </c>
      <c r="J84" s="17">
        <f t="shared" si="8"/>
        <v>0</v>
      </c>
      <c r="K84" s="18">
        <f t="shared" si="9"/>
        <v>0</v>
      </c>
      <c r="L84" s="17">
        <v>0</v>
      </c>
      <c r="M84" s="18">
        <f t="shared" si="10"/>
        <v>0</v>
      </c>
      <c r="N84" s="6">
        <f t="shared" si="11"/>
        <v>1.726027397260274</v>
      </c>
      <c r="O84" s="6">
        <f t="shared" si="12"/>
        <v>1.726027397260274</v>
      </c>
      <c r="P84" s="88"/>
      <c r="Z84" s="8"/>
      <c r="AA84" s="8"/>
      <c r="AB84" s="8"/>
    </row>
    <row r="85" spans="1:28" x14ac:dyDescent="0.2">
      <c r="A85" s="5" t="s">
        <v>189</v>
      </c>
      <c r="B85" s="5" t="s">
        <v>75</v>
      </c>
      <c r="C85" s="5">
        <v>0</v>
      </c>
      <c r="D85" s="5">
        <v>1700</v>
      </c>
      <c r="E85" s="5">
        <v>1766</v>
      </c>
      <c r="F85" s="5">
        <v>1905</v>
      </c>
      <c r="G85" s="22">
        <v>22432</v>
      </c>
      <c r="H85" s="16">
        <v>218</v>
      </c>
      <c r="I85" s="16">
        <v>0</v>
      </c>
      <c r="J85" s="17">
        <f t="shared" si="8"/>
        <v>205</v>
      </c>
      <c r="K85" s="18">
        <f t="shared" si="9"/>
        <v>12.058823529411764</v>
      </c>
      <c r="L85" s="17">
        <v>205</v>
      </c>
      <c r="M85" s="18">
        <f t="shared" si="10"/>
        <v>12.058823529411764</v>
      </c>
      <c r="N85" s="6">
        <f t="shared" si="11"/>
        <v>11.443569553805775</v>
      </c>
      <c r="O85" s="6">
        <f t="shared" si="12"/>
        <v>0</v>
      </c>
      <c r="P85" s="88"/>
      <c r="Z85" s="8"/>
      <c r="AA85" s="8"/>
      <c r="AB85" s="8"/>
    </row>
    <row r="86" spans="1:28" x14ac:dyDescent="0.2">
      <c r="A86" s="5" t="s">
        <v>189</v>
      </c>
      <c r="B86" s="5" t="s">
        <v>49</v>
      </c>
      <c r="C86" s="5">
        <v>0</v>
      </c>
      <c r="D86" s="5">
        <v>1550</v>
      </c>
      <c r="E86" s="5">
        <v>1507</v>
      </c>
      <c r="F86" s="5">
        <v>1528</v>
      </c>
      <c r="G86" s="22">
        <v>22433</v>
      </c>
      <c r="H86" s="16">
        <v>276</v>
      </c>
      <c r="I86" s="16">
        <v>276</v>
      </c>
      <c r="J86" s="17">
        <f t="shared" si="8"/>
        <v>-22</v>
      </c>
      <c r="K86" s="18">
        <f t="shared" si="9"/>
        <v>-1.4193548387096775</v>
      </c>
      <c r="L86" s="17">
        <v>22</v>
      </c>
      <c r="M86" s="18">
        <f t="shared" si="10"/>
        <v>1.4193548387096775</v>
      </c>
      <c r="N86" s="6">
        <f t="shared" si="11"/>
        <v>18.062827225130892</v>
      </c>
      <c r="O86" s="6">
        <f t="shared" si="12"/>
        <v>18.062827225130892</v>
      </c>
      <c r="P86" s="88"/>
      <c r="Z86" s="8"/>
      <c r="AA86" s="8"/>
      <c r="AB86" s="8"/>
    </row>
    <row r="87" spans="1:28" x14ac:dyDescent="0.2">
      <c r="A87" s="5" t="s">
        <v>189</v>
      </c>
      <c r="B87" s="5" t="s">
        <v>74</v>
      </c>
      <c r="C87" s="5">
        <v>0</v>
      </c>
      <c r="D87" s="5">
        <v>4000</v>
      </c>
      <c r="E87" s="5">
        <v>3984</v>
      </c>
      <c r="F87" s="5">
        <v>4008</v>
      </c>
      <c r="G87" s="22">
        <v>22434</v>
      </c>
      <c r="H87" s="16">
        <v>522</v>
      </c>
      <c r="I87" s="16">
        <v>0</v>
      </c>
      <c r="J87" s="17">
        <f t="shared" si="8"/>
        <v>8</v>
      </c>
      <c r="K87" s="18">
        <f t="shared" si="9"/>
        <v>0.2</v>
      </c>
      <c r="L87" s="17">
        <v>8</v>
      </c>
      <c r="M87" s="18">
        <f t="shared" si="10"/>
        <v>0.2</v>
      </c>
      <c r="N87" s="6">
        <f t="shared" si="11"/>
        <v>13.023952095808383</v>
      </c>
      <c r="O87" s="6">
        <f t="shared" si="12"/>
        <v>0</v>
      </c>
      <c r="P87" s="88"/>
      <c r="Z87" s="8"/>
      <c r="AA87" s="8"/>
      <c r="AB87" s="8"/>
    </row>
    <row r="88" spans="1:28" x14ac:dyDescent="0.2">
      <c r="A88" s="80" t="s">
        <v>189</v>
      </c>
      <c r="B88" s="80" t="s">
        <v>108</v>
      </c>
      <c r="C88" s="80">
        <v>503</v>
      </c>
      <c r="D88" s="82">
        <v>1900</v>
      </c>
      <c r="E88" s="82">
        <v>1383</v>
      </c>
      <c r="F88" s="82">
        <v>1890</v>
      </c>
      <c r="G88" s="81">
        <v>2401</v>
      </c>
      <c r="H88" s="82">
        <v>213</v>
      </c>
      <c r="I88" s="82">
        <v>213</v>
      </c>
      <c r="J88" s="78">
        <f t="shared" si="8"/>
        <v>-10</v>
      </c>
      <c r="K88" s="77">
        <f t="shared" si="9"/>
        <v>-0.52631578947368418</v>
      </c>
      <c r="L88" s="78">
        <v>10</v>
      </c>
      <c r="M88" s="77">
        <f t="shared" si="10"/>
        <v>0.52631578947368418</v>
      </c>
      <c r="N88" s="79">
        <f t="shared" si="11"/>
        <v>11.269841269841271</v>
      </c>
      <c r="O88" s="79">
        <f t="shared" si="12"/>
        <v>11.269841269841271</v>
      </c>
      <c r="P88" s="88"/>
      <c r="Z88" s="8"/>
      <c r="AA88" s="8"/>
      <c r="AB88" s="24"/>
    </row>
    <row r="89" spans="1:28" x14ac:dyDescent="0.2">
      <c r="A89" s="5" t="s">
        <v>189</v>
      </c>
      <c r="B89" s="5" t="s">
        <v>148</v>
      </c>
      <c r="C89" s="5">
        <v>0</v>
      </c>
      <c r="D89" s="15">
        <v>3200</v>
      </c>
      <c r="E89" s="15">
        <v>3280</v>
      </c>
      <c r="F89" s="15">
        <v>3297</v>
      </c>
      <c r="G89" s="22">
        <v>2402</v>
      </c>
      <c r="H89" s="23">
        <v>512</v>
      </c>
      <c r="I89" s="23">
        <v>0</v>
      </c>
      <c r="J89" s="17">
        <f t="shared" si="8"/>
        <v>97</v>
      </c>
      <c r="K89" s="18">
        <f t="shared" si="9"/>
        <v>3.03125</v>
      </c>
      <c r="L89" s="17">
        <v>97</v>
      </c>
      <c r="M89" s="18">
        <f t="shared" si="10"/>
        <v>3.03125</v>
      </c>
      <c r="N89" s="6">
        <f t="shared" si="11"/>
        <v>15.529269032453746</v>
      </c>
      <c r="O89" s="6">
        <f t="shared" si="12"/>
        <v>0</v>
      </c>
      <c r="P89" s="88"/>
      <c r="Z89" s="8"/>
      <c r="AA89" s="8"/>
      <c r="AB89" s="24"/>
    </row>
    <row r="90" spans="1:28" x14ac:dyDescent="0.2">
      <c r="A90" s="5" t="s">
        <v>189</v>
      </c>
      <c r="B90" s="5" t="s">
        <v>137</v>
      </c>
      <c r="C90" s="5">
        <v>387</v>
      </c>
      <c r="D90" s="15">
        <v>3450</v>
      </c>
      <c r="E90" s="15">
        <v>3147</v>
      </c>
      <c r="F90" s="15">
        <v>3539</v>
      </c>
      <c r="G90" s="22">
        <v>2403</v>
      </c>
      <c r="H90" s="23">
        <v>319</v>
      </c>
      <c r="I90" s="23">
        <v>319</v>
      </c>
      <c r="J90" s="17">
        <f t="shared" si="8"/>
        <v>89</v>
      </c>
      <c r="K90" s="18">
        <f t="shared" si="9"/>
        <v>2.5797101449275361</v>
      </c>
      <c r="L90" s="17">
        <v>89</v>
      </c>
      <c r="M90" s="18">
        <f t="shared" si="10"/>
        <v>2.5797101449275361</v>
      </c>
      <c r="N90" s="6">
        <f t="shared" si="11"/>
        <v>9.0138457191296979</v>
      </c>
      <c r="O90" s="6">
        <f t="shared" si="12"/>
        <v>9.0138457191296979</v>
      </c>
      <c r="P90" s="88"/>
      <c r="Z90" s="8"/>
      <c r="AA90" s="8"/>
      <c r="AB90" s="24"/>
    </row>
    <row r="91" spans="1:28" x14ac:dyDescent="0.2">
      <c r="A91" s="5" t="s">
        <v>189</v>
      </c>
      <c r="B91" s="5" t="s">
        <v>49</v>
      </c>
      <c r="C91" s="5">
        <v>0</v>
      </c>
      <c r="D91" s="15">
        <v>3000</v>
      </c>
      <c r="E91" s="15">
        <v>2998</v>
      </c>
      <c r="F91" s="15">
        <v>3007</v>
      </c>
      <c r="G91" s="22">
        <v>2404</v>
      </c>
      <c r="H91" s="23">
        <v>247</v>
      </c>
      <c r="I91" s="23">
        <v>0</v>
      </c>
      <c r="J91" s="17">
        <f t="shared" si="8"/>
        <v>7</v>
      </c>
      <c r="K91" s="18">
        <f t="shared" si="9"/>
        <v>0.23333333333333334</v>
      </c>
      <c r="L91" s="17">
        <v>7</v>
      </c>
      <c r="M91" s="18">
        <f t="shared" si="10"/>
        <v>0.23333333333333334</v>
      </c>
      <c r="N91" s="6">
        <f t="shared" si="11"/>
        <v>8.2141669437978049</v>
      </c>
      <c r="O91" s="6">
        <f t="shared" si="12"/>
        <v>0</v>
      </c>
      <c r="P91" s="88"/>
      <c r="Z91" s="8"/>
      <c r="AA91" s="8"/>
      <c r="AB91" s="24"/>
    </row>
    <row r="92" spans="1:28" x14ac:dyDescent="0.2">
      <c r="A92" s="5" t="s">
        <v>189</v>
      </c>
      <c r="B92" s="5" t="s">
        <v>129</v>
      </c>
      <c r="C92" s="5">
        <v>0</v>
      </c>
      <c r="D92" s="15">
        <v>2150</v>
      </c>
      <c r="E92" s="15">
        <v>2132</v>
      </c>
      <c r="F92" s="15">
        <v>2156</v>
      </c>
      <c r="G92" s="22">
        <v>2405</v>
      </c>
      <c r="H92" s="23">
        <v>305</v>
      </c>
      <c r="I92" s="23">
        <v>305</v>
      </c>
      <c r="J92" s="17">
        <f t="shared" si="8"/>
        <v>6</v>
      </c>
      <c r="K92" s="18">
        <f t="shared" si="9"/>
        <v>0.27906976744186046</v>
      </c>
      <c r="L92" s="17">
        <v>6</v>
      </c>
      <c r="M92" s="18">
        <f t="shared" si="10"/>
        <v>0.27906976744186046</v>
      </c>
      <c r="N92" s="6">
        <f t="shared" si="11"/>
        <v>14.146567717996291</v>
      </c>
      <c r="O92" s="6">
        <f t="shared" si="12"/>
        <v>14.146567717996291</v>
      </c>
      <c r="P92" s="88"/>
      <c r="Z92" s="8"/>
      <c r="AA92" s="8"/>
      <c r="AB92" s="24"/>
    </row>
    <row r="93" spans="1:28" x14ac:dyDescent="0.2">
      <c r="A93" s="5" t="s">
        <v>189</v>
      </c>
      <c r="B93" s="5" t="s">
        <v>72</v>
      </c>
      <c r="C93" s="5">
        <v>0</v>
      </c>
      <c r="D93" s="15">
        <v>3400</v>
      </c>
      <c r="E93" s="15">
        <v>3358</v>
      </c>
      <c r="F93" s="15">
        <v>3399</v>
      </c>
      <c r="G93" s="22">
        <v>2406</v>
      </c>
      <c r="H93" s="23">
        <v>474</v>
      </c>
      <c r="I93" s="23">
        <v>474</v>
      </c>
      <c r="J93" s="17">
        <f t="shared" si="8"/>
        <v>-1</v>
      </c>
      <c r="K93" s="18">
        <f t="shared" si="9"/>
        <v>-2.9411764705882353E-2</v>
      </c>
      <c r="L93" s="17">
        <v>1</v>
      </c>
      <c r="M93" s="18">
        <f t="shared" si="10"/>
        <v>2.9411764705882353E-2</v>
      </c>
      <c r="N93" s="6">
        <f t="shared" si="11"/>
        <v>13.945278022947925</v>
      </c>
      <c r="O93" s="6">
        <f t="shared" si="12"/>
        <v>13.945278022947925</v>
      </c>
      <c r="P93" s="88"/>
      <c r="Z93" s="8"/>
      <c r="AA93" s="8"/>
      <c r="AB93" s="24"/>
    </row>
    <row r="94" spans="1:28" x14ac:dyDescent="0.2">
      <c r="A94" s="5" t="s">
        <v>189</v>
      </c>
      <c r="B94" s="5" t="s">
        <v>51</v>
      </c>
      <c r="C94" s="5">
        <v>425</v>
      </c>
      <c r="D94" s="15">
        <v>2300</v>
      </c>
      <c r="E94" s="15">
        <v>1956</v>
      </c>
      <c r="F94" s="15">
        <v>2369</v>
      </c>
      <c r="G94" s="22">
        <v>2407</v>
      </c>
      <c r="H94" s="23">
        <v>218</v>
      </c>
      <c r="I94" s="23">
        <v>218</v>
      </c>
      <c r="J94" s="17">
        <f t="shared" si="8"/>
        <v>69</v>
      </c>
      <c r="K94" s="18">
        <f t="shared" si="9"/>
        <v>3</v>
      </c>
      <c r="L94" s="17">
        <v>69</v>
      </c>
      <c r="M94" s="18">
        <f t="shared" si="10"/>
        <v>3</v>
      </c>
      <c r="N94" s="6">
        <f t="shared" si="11"/>
        <v>9.2021950189953561</v>
      </c>
      <c r="O94" s="6">
        <f t="shared" si="12"/>
        <v>9.2021950189953561</v>
      </c>
      <c r="P94" s="88"/>
      <c r="Z94" s="8"/>
      <c r="AA94" s="8"/>
      <c r="AB94" s="24"/>
    </row>
    <row r="95" spans="1:28" x14ac:dyDescent="0.2">
      <c r="A95" s="5" t="s">
        <v>189</v>
      </c>
      <c r="B95" s="5" t="s">
        <v>70</v>
      </c>
      <c r="C95" s="5">
        <v>0</v>
      </c>
      <c r="D95" s="15">
        <v>2100</v>
      </c>
      <c r="E95" s="15">
        <v>2098</v>
      </c>
      <c r="F95" s="15">
        <v>2166</v>
      </c>
      <c r="G95" s="22">
        <v>2409</v>
      </c>
      <c r="H95" s="23">
        <v>483</v>
      </c>
      <c r="I95" s="23">
        <v>0</v>
      </c>
      <c r="J95" s="17">
        <f t="shared" si="8"/>
        <v>66</v>
      </c>
      <c r="K95" s="18">
        <f t="shared" si="9"/>
        <v>3.1428571428571428</v>
      </c>
      <c r="L95" s="17">
        <v>66</v>
      </c>
      <c r="M95" s="18">
        <f t="shared" si="10"/>
        <v>3.1428571428571428</v>
      </c>
      <c r="N95" s="6">
        <f t="shared" si="11"/>
        <v>22.299168975069254</v>
      </c>
      <c r="O95" s="6">
        <f t="shared" si="12"/>
        <v>0</v>
      </c>
      <c r="P95" s="88"/>
      <c r="Z95" s="8"/>
      <c r="AA95" s="8"/>
      <c r="AB95" s="24"/>
    </row>
    <row r="96" spans="1:28" x14ac:dyDescent="0.2">
      <c r="A96" s="5" t="s">
        <v>189</v>
      </c>
      <c r="B96" s="5" t="s">
        <v>57</v>
      </c>
      <c r="C96" s="5">
        <v>595</v>
      </c>
      <c r="D96" s="15">
        <v>2750</v>
      </c>
      <c r="E96" s="15">
        <v>2224</v>
      </c>
      <c r="F96" s="15">
        <v>2881</v>
      </c>
      <c r="G96" s="22">
        <v>2410</v>
      </c>
      <c r="H96" s="23">
        <v>372</v>
      </c>
      <c r="I96" s="23">
        <v>372</v>
      </c>
      <c r="J96" s="17">
        <f t="shared" si="8"/>
        <v>131</v>
      </c>
      <c r="K96" s="18">
        <f t="shared" si="9"/>
        <v>4.7636363636363637</v>
      </c>
      <c r="L96" s="17">
        <v>131</v>
      </c>
      <c r="M96" s="18">
        <f t="shared" si="10"/>
        <v>4.7636363636363637</v>
      </c>
      <c r="N96" s="6">
        <f t="shared" si="11"/>
        <v>12.912183269698023</v>
      </c>
      <c r="O96" s="6">
        <f t="shared" si="12"/>
        <v>12.912183269698023</v>
      </c>
      <c r="P96" s="88"/>
      <c r="Z96" s="8"/>
      <c r="AA96" s="8"/>
      <c r="AB96" s="24"/>
    </row>
    <row r="97" spans="1:28" x14ac:dyDescent="0.2">
      <c r="A97" s="5" t="s">
        <v>189</v>
      </c>
      <c r="B97" s="5" t="s">
        <v>55</v>
      </c>
      <c r="C97" s="5">
        <v>0</v>
      </c>
      <c r="D97" s="15">
        <v>3800</v>
      </c>
      <c r="E97" s="15">
        <v>3785</v>
      </c>
      <c r="F97" s="15">
        <v>3887</v>
      </c>
      <c r="G97" s="22">
        <v>2411</v>
      </c>
      <c r="H97" s="23">
        <v>672</v>
      </c>
      <c r="I97" s="23">
        <v>0</v>
      </c>
      <c r="J97" s="17">
        <f t="shared" si="8"/>
        <v>87</v>
      </c>
      <c r="K97" s="18">
        <f t="shared" si="9"/>
        <v>2.2894736842105261</v>
      </c>
      <c r="L97" s="17">
        <v>87</v>
      </c>
      <c r="M97" s="18">
        <f t="shared" si="10"/>
        <v>2.2894736842105261</v>
      </c>
      <c r="N97" s="6">
        <f t="shared" si="11"/>
        <v>17.288397221507591</v>
      </c>
      <c r="O97" s="6">
        <f t="shared" si="12"/>
        <v>0</v>
      </c>
      <c r="P97" s="88"/>
      <c r="Z97" s="8"/>
      <c r="AA97" s="8"/>
      <c r="AB97" s="24"/>
    </row>
    <row r="98" spans="1:28" x14ac:dyDescent="0.2">
      <c r="A98" s="5" t="s">
        <v>189</v>
      </c>
      <c r="B98" s="5" t="s">
        <v>63</v>
      </c>
      <c r="C98" s="5">
        <v>0</v>
      </c>
      <c r="D98" s="15">
        <v>1750</v>
      </c>
      <c r="E98" s="15">
        <v>1732</v>
      </c>
      <c r="F98" s="15">
        <v>1808</v>
      </c>
      <c r="G98" s="22">
        <v>2412</v>
      </c>
      <c r="H98" s="23">
        <v>392</v>
      </c>
      <c r="I98" s="23">
        <v>392</v>
      </c>
      <c r="J98" s="17">
        <f t="shared" si="8"/>
        <v>58</v>
      </c>
      <c r="K98" s="18">
        <f t="shared" si="9"/>
        <v>3.3142857142857145</v>
      </c>
      <c r="L98" s="17">
        <v>58</v>
      </c>
      <c r="M98" s="18">
        <f t="shared" si="10"/>
        <v>3.3142857142857145</v>
      </c>
      <c r="N98" s="6">
        <f t="shared" si="11"/>
        <v>21.681415929203542</v>
      </c>
      <c r="O98" s="6">
        <f t="shared" si="12"/>
        <v>21.681415929203542</v>
      </c>
      <c r="P98" s="88"/>
      <c r="Z98" s="8"/>
      <c r="AA98" s="8"/>
      <c r="AB98" s="24"/>
    </row>
    <row r="99" spans="1:28" x14ac:dyDescent="0.2">
      <c r="A99" s="5" t="s">
        <v>189</v>
      </c>
      <c r="B99" s="5" t="s">
        <v>56</v>
      </c>
      <c r="C99" s="5">
        <v>0</v>
      </c>
      <c r="D99" s="15">
        <v>4100</v>
      </c>
      <c r="E99" s="15">
        <v>4088</v>
      </c>
      <c r="F99" s="15">
        <v>4148</v>
      </c>
      <c r="G99" s="22">
        <v>2413</v>
      </c>
      <c r="H99" s="23">
        <v>392</v>
      </c>
      <c r="I99" s="23">
        <v>392</v>
      </c>
      <c r="J99" s="17">
        <f t="shared" si="8"/>
        <v>48</v>
      </c>
      <c r="K99" s="18">
        <f t="shared" si="9"/>
        <v>1.1707317073170731</v>
      </c>
      <c r="L99" s="17">
        <v>48</v>
      </c>
      <c r="M99" s="18">
        <f t="shared" si="10"/>
        <v>1.1707317073170731</v>
      </c>
      <c r="N99" s="6">
        <f t="shared" si="11"/>
        <v>9.4503375120540021</v>
      </c>
      <c r="O99" s="6">
        <f t="shared" si="12"/>
        <v>9.4503375120540021</v>
      </c>
      <c r="P99" s="88"/>
      <c r="Z99" s="8"/>
      <c r="AA99" s="8"/>
      <c r="AB99" s="24"/>
    </row>
    <row r="100" spans="1:28" x14ac:dyDescent="0.2">
      <c r="A100" s="5" t="s">
        <v>189</v>
      </c>
      <c r="B100" s="5" t="s">
        <v>58</v>
      </c>
      <c r="C100" s="5">
        <v>643</v>
      </c>
      <c r="D100" s="15">
        <v>2700</v>
      </c>
      <c r="E100" s="15">
        <v>2140</v>
      </c>
      <c r="F100" s="15">
        <v>2789</v>
      </c>
      <c r="G100" s="22">
        <v>2414</v>
      </c>
      <c r="H100" s="23">
        <v>445</v>
      </c>
      <c r="I100" s="23">
        <v>445</v>
      </c>
      <c r="J100" s="17">
        <f t="shared" si="8"/>
        <v>89</v>
      </c>
      <c r="K100" s="18">
        <f t="shared" si="9"/>
        <v>3.2962962962962963</v>
      </c>
      <c r="L100" s="17">
        <v>89</v>
      </c>
      <c r="M100" s="18">
        <f t="shared" si="10"/>
        <v>3.2962962962962963</v>
      </c>
      <c r="N100" s="6">
        <f t="shared" si="11"/>
        <v>15.955539619935461</v>
      </c>
      <c r="O100" s="6">
        <f t="shared" si="12"/>
        <v>15.955539619935461</v>
      </c>
      <c r="P100" s="88"/>
      <c r="Z100" s="8"/>
      <c r="AA100" s="8"/>
      <c r="AB100" s="24"/>
    </row>
    <row r="101" spans="1:28" x14ac:dyDescent="0.2">
      <c r="A101" s="5" t="s">
        <v>189</v>
      </c>
      <c r="B101" s="5" t="s">
        <v>69</v>
      </c>
      <c r="C101" s="5">
        <v>0</v>
      </c>
      <c r="D101" s="15">
        <v>2850</v>
      </c>
      <c r="E101" s="15">
        <v>2926</v>
      </c>
      <c r="F101" s="15">
        <v>2930</v>
      </c>
      <c r="G101" s="22">
        <v>2415</v>
      </c>
      <c r="H101" s="23">
        <v>677</v>
      </c>
      <c r="I101" s="23">
        <v>0</v>
      </c>
      <c r="J101" s="17">
        <f t="shared" si="8"/>
        <v>80</v>
      </c>
      <c r="K101" s="18">
        <f t="shared" si="9"/>
        <v>2.807017543859649</v>
      </c>
      <c r="L101" s="17">
        <v>80</v>
      </c>
      <c r="M101" s="18">
        <f t="shared" si="10"/>
        <v>2.807017543859649</v>
      </c>
      <c r="N101" s="6">
        <f t="shared" si="11"/>
        <v>23.10580204778157</v>
      </c>
      <c r="O101" s="6">
        <f t="shared" si="12"/>
        <v>0</v>
      </c>
      <c r="P101" s="88"/>
      <c r="Z101" s="8"/>
      <c r="AA101" s="8"/>
      <c r="AB101" s="24"/>
    </row>
    <row r="102" spans="1:28" x14ac:dyDescent="0.2">
      <c r="A102" s="5" t="s">
        <v>189</v>
      </c>
      <c r="B102" s="5" t="s">
        <v>109</v>
      </c>
      <c r="C102" s="5">
        <v>0</v>
      </c>
      <c r="D102" s="15">
        <v>3200</v>
      </c>
      <c r="E102" s="15">
        <v>3200</v>
      </c>
      <c r="F102" s="15">
        <v>3249</v>
      </c>
      <c r="G102" s="22">
        <v>2416</v>
      </c>
      <c r="H102" s="23">
        <v>512</v>
      </c>
      <c r="I102" s="23">
        <v>0</v>
      </c>
      <c r="J102" s="17">
        <f t="shared" si="8"/>
        <v>49</v>
      </c>
      <c r="K102" s="18">
        <f t="shared" si="9"/>
        <v>1.53125</v>
      </c>
      <c r="L102" s="17">
        <v>49</v>
      </c>
      <c r="M102" s="18">
        <f t="shared" si="10"/>
        <v>1.53125</v>
      </c>
      <c r="N102" s="6">
        <f t="shared" si="11"/>
        <v>15.758694983071713</v>
      </c>
      <c r="O102" s="6">
        <f t="shared" si="12"/>
        <v>0</v>
      </c>
      <c r="P102" s="88"/>
      <c r="Z102" s="8"/>
      <c r="AA102" s="8"/>
      <c r="AB102" s="24"/>
    </row>
    <row r="103" spans="1:28" x14ac:dyDescent="0.2">
      <c r="A103" s="5" t="s">
        <v>189</v>
      </c>
      <c r="B103" s="5" t="s">
        <v>59</v>
      </c>
      <c r="C103" s="5">
        <v>0</v>
      </c>
      <c r="D103" s="15">
        <v>2750</v>
      </c>
      <c r="E103" s="15">
        <v>2728</v>
      </c>
      <c r="F103" s="15">
        <v>2751</v>
      </c>
      <c r="G103" s="22">
        <v>2417</v>
      </c>
      <c r="H103" s="23">
        <v>745</v>
      </c>
      <c r="I103" s="23">
        <v>745</v>
      </c>
      <c r="J103" s="17">
        <f t="shared" si="8"/>
        <v>1</v>
      </c>
      <c r="K103" s="18">
        <f t="shared" si="9"/>
        <v>3.6363636363636362E-2</v>
      </c>
      <c r="L103" s="17">
        <v>1</v>
      </c>
      <c r="M103" s="18">
        <f t="shared" si="10"/>
        <v>3.6363636363636362E-2</v>
      </c>
      <c r="N103" s="6">
        <f t="shared" si="11"/>
        <v>27.081061432206468</v>
      </c>
      <c r="O103" s="6">
        <f t="shared" si="12"/>
        <v>27.081061432206468</v>
      </c>
      <c r="P103" s="88"/>
      <c r="Z103" s="8"/>
      <c r="AA103" s="8"/>
      <c r="AB103" s="24"/>
    </row>
    <row r="104" spans="1:28" x14ac:dyDescent="0.2">
      <c r="A104" s="5" t="s">
        <v>189</v>
      </c>
      <c r="B104" s="5" t="s">
        <v>143</v>
      </c>
      <c r="C104" s="5">
        <v>0</v>
      </c>
      <c r="D104" s="15">
        <v>2550</v>
      </c>
      <c r="E104" s="15">
        <v>2629</v>
      </c>
      <c r="F104" s="15">
        <v>2664</v>
      </c>
      <c r="G104" s="22">
        <v>2418</v>
      </c>
      <c r="H104" s="23">
        <v>508</v>
      </c>
      <c r="I104" s="23">
        <v>508</v>
      </c>
      <c r="J104" s="17">
        <f t="shared" si="8"/>
        <v>114</v>
      </c>
      <c r="K104" s="18">
        <f t="shared" si="9"/>
        <v>4.4705882352941178</v>
      </c>
      <c r="L104" s="17">
        <v>114</v>
      </c>
      <c r="M104" s="18">
        <f t="shared" si="10"/>
        <v>4.4705882352941178</v>
      </c>
      <c r="N104" s="6">
        <f t="shared" si="11"/>
        <v>19.069069069069069</v>
      </c>
      <c r="O104" s="6">
        <f t="shared" si="12"/>
        <v>19.069069069069069</v>
      </c>
      <c r="P104" s="88"/>
      <c r="Z104" s="8"/>
      <c r="AA104" s="8"/>
      <c r="AB104" s="24"/>
    </row>
    <row r="105" spans="1:28" x14ac:dyDescent="0.2">
      <c r="A105" s="5" t="s">
        <v>189</v>
      </c>
      <c r="B105" s="5" t="s">
        <v>61</v>
      </c>
      <c r="C105" s="5">
        <v>0</v>
      </c>
      <c r="D105" s="15">
        <v>2750</v>
      </c>
      <c r="E105" s="15">
        <v>2749</v>
      </c>
      <c r="F105" s="15">
        <v>2876</v>
      </c>
      <c r="G105" s="22">
        <v>2419</v>
      </c>
      <c r="H105" s="23">
        <v>377</v>
      </c>
      <c r="I105" s="23">
        <v>377</v>
      </c>
      <c r="J105" s="17">
        <f t="shared" si="8"/>
        <v>126</v>
      </c>
      <c r="K105" s="18">
        <f t="shared" si="9"/>
        <v>4.581818181818182</v>
      </c>
      <c r="L105" s="17">
        <v>126</v>
      </c>
      <c r="M105" s="18">
        <f t="shared" si="10"/>
        <v>4.581818181818182</v>
      </c>
      <c r="N105" s="6">
        <f t="shared" si="11"/>
        <v>13.108484005563282</v>
      </c>
      <c r="O105" s="6">
        <f t="shared" si="12"/>
        <v>13.108484005563282</v>
      </c>
      <c r="P105" s="88"/>
      <c r="Z105" s="8"/>
      <c r="AA105" s="8"/>
      <c r="AB105" s="24"/>
    </row>
    <row r="106" spans="1:28" x14ac:dyDescent="0.2">
      <c r="A106" s="5" t="s">
        <v>189</v>
      </c>
      <c r="B106" s="5" t="s">
        <v>62</v>
      </c>
      <c r="C106" s="5">
        <v>0</v>
      </c>
      <c r="D106" s="15">
        <v>3200</v>
      </c>
      <c r="E106" s="15">
        <v>3175</v>
      </c>
      <c r="F106" s="15">
        <v>3254</v>
      </c>
      <c r="G106" s="22">
        <v>2420</v>
      </c>
      <c r="H106" s="23">
        <v>701</v>
      </c>
      <c r="I106" s="23">
        <v>701</v>
      </c>
      <c r="J106" s="17">
        <f t="shared" si="8"/>
        <v>54</v>
      </c>
      <c r="K106" s="18">
        <f t="shared" si="9"/>
        <v>1.6875</v>
      </c>
      <c r="L106" s="17">
        <v>54</v>
      </c>
      <c r="M106" s="18">
        <f t="shared" si="10"/>
        <v>1.6875</v>
      </c>
      <c r="N106" s="6">
        <f t="shared" si="11"/>
        <v>21.542716656422865</v>
      </c>
      <c r="O106" s="6">
        <f t="shared" si="12"/>
        <v>21.542716656422865</v>
      </c>
      <c r="P106" s="88"/>
      <c r="Z106" s="8"/>
      <c r="AA106" s="8"/>
      <c r="AB106" s="24"/>
    </row>
    <row r="107" spans="1:28" x14ac:dyDescent="0.2">
      <c r="A107" s="5" t="s">
        <v>189</v>
      </c>
      <c r="B107" s="5" t="s">
        <v>53</v>
      </c>
      <c r="C107" s="5">
        <v>0</v>
      </c>
      <c r="D107" s="15">
        <v>2550</v>
      </c>
      <c r="E107" s="15">
        <v>2532</v>
      </c>
      <c r="F107" s="15">
        <v>2586</v>
      </c>
      <c r="G107" s="22">
        <v>2422</v>
      </c>
      <c r="H107" s="23">
        <v>498</v>
      </c>
      <c r="I107" s="23">
        <v>498</v>
      </c>
      <c r="J107" s="17">
        <f t="shared" si="8"/>
        <v>36</v>
      </c>
      <c r="K107" s="18">
        <f t="shared" si="9"/>
        <v>1.411764705882353</v>
      </c>
      <c r="L107" s="17">
        <v>36</v>
      </c>
      <c r="M107" s="18">
        <f t="shared" si="10"/>
        <v>1.411764705882353</v>
      </c>
      <c r="N107" s="6">
        <f t="shared" si="11"/>
        <v>19.257540603248259</v>
      </c>
      <c r="O107" s="6">
        <f t="shared" si="12"/>
        <v>19.257540603248259</v>
      </c>
      <c r="P107" s="88"/>
      <c r="Z107" s="8"/>
      <c r="AA107" s="8"/>
      <c r="AB107" s="24"/>
    </row>
    <row r="108" spans="1:28" x14ac:dyDescent="0.2">
      <c r="A108" s="5" t="s">
        <v>189</v>
      </c>
      <c r="B108" s="5" t="s">
        <v>48</v>
      </c>
      <c r="C108" s="5">
        <v>0</v>
      </c>
      <c r="D108" s="15">
        <v>3600</v>
      </c>
      <c r="E108" s="15">
        <v>3672</v>
      </c>
      <c r="F108" s="15">
        <v>3732</v>
      </c>
      <c r="G108" s="22">
        <v>2423</v>
      </c>
      <c r="H108" s="23">
        <v>106</v>
      </c>
      <c r="I108" s="23">
        <v>0</v>
      </c>
      <c r="J108" s="17">
        <f t="shared" si="8"/>
        <v>132</v>
      </c>
      <c r="K108" s="18">
        <f t="shared" si="9"/>
        <v>3.6666666666666665</v>
      </c>
      <c r="L108" s="17">
        <v>132</v>
      </c>
      <c r="M108" s="18">
        <f t="shared" si="10"/>
        <v>3.6666666666666665</v>
      </c>
      <c r="N108" s="6">
        <f t="shared" si="11"/>
        <v>2.840300107181136</v>
      </c>
      <c r="O108" s="6">
        <f t="shared" si="12"/>
        <v>0</v>
      </c>
      <c r="P108" s="88"/>
      <c r="Z108" s="8"/>
      <c r="AA108" s="8"/>
      <c r="AB108" s="24"/>
    </row>
    <row r="109" spans="1:28" x14ac:dyDescent="0.2">
      <c r="A109" s="5" t="s">
        <v>189</v>
      </c>
      <c r="B109" s="5" t="s">
        <v>71</v>
      </c>
      <c r="C109" s="5">
        <v>0</v>
      </c>
      <c r="D109" s="15">
        <v>2150</v>
      </c>
      <c r="E109" s="15">
        <v>2130</v>
      </c>
      <c r="F109" s="15">
        <v>2151</v>
      </c>
      <c r="G109" s="22">
        <v>2424</v>
      </c>
      <c r="H109" s="23">
        <v>324</v>
      </c>
      <c r="I109" s="23">
        <v>324</v>
      </c>
      <c r="J109" s="17">
        <f t="shared" si="8"/>
        <v>1</v>
      </c>
      <c r="K109" s="18">
        <f t="shared" si="9"/>
        <v>4.6511627906976744E-2</v>
      </c>
      <c r="L109" s="17">
        <v>1</v>
      </c>
      <c r="M109" s="18">
        <f t="shared" si="10"/>
        <v>4.6511627906976744E-2</v>
      </c>
      <c r="N109" s="6">
        <f t="shared" si="11"/>
        <v>15.06276150627615</v>
      </c>
      <c r="O109" s="6">
        <f t="shared" si="12"/>
        <v>15.06276150627615</v>
      </c>
      <c r="P109" s="88"/>
      <c r="Z109" s="8"/>
      <c r="AA109" s="8"/>
      <c r="AB109" s="24"/>
    </row>
    <row r="110" spans="1:28" x14ac:dyDescent="0.2">
      <c r="A110" s="5" t="s">
        <v>189</v>
      </c>
      <c r="B110" s="5" t="s">
        <v>50</v>
      </c>
      <c r="C110" s="5">
        <v>0</v>
      </c>
      <c r="D110" s="15">
        <v>3000</v>
      </c>
      <c r="E110" s="15">
        <v>3069</v>
      </c>
      <c r="F110" s="15">
        <v>3104</v>
      </c>
      <c r="G110" s="22">
        <v>2425</v>
      </c>
      <c r="H110" s="23">
        <v>585</v>
      </c>
      <c r="I110" s="23">
        <v>585</v>
      </c>
      <c r="J110" s="17">
        <f t="shared" si="8"/>
        <v>104</v>
      </c>
      <c r="K110" s="18">
        <f t="shared" si="9"/>
        <v>3.4666666666666668</v>
      </c>
      <c r="L110" s="17">
        <v>104</v>
      </c>
      <c r="M110" s="18">
        <f t="shared" si="10"/>
        <v>3.4666666666666668</v>
      </c>
      <c r="N110" s="6">
        <f t="shared" si="11"/>
        <v>18.846649484536083</v>
      </c>
      <c r="O110" s="6">
        <f t="shared" si="12"/>
        <v>18.846649484536083</v>
      </c>
      <c r="P110" s="88"/>
      <c r="Z110" s="8"/>
      <c r="AA110" s="8"/>
      <c r="AB110" s="24"/>
    </row>
    <row r="111" spans="1:28" x14ac:dyDescent="0.2">
      <c r="A111" s="5" t="s">
        <v>189</v>
      </c>
      <c r="B111" s="5" t="s">
        <v>65</v>
      </c>
      <c r="C111" s="5">
        <v>0</v>
      </c>
      <c r="D111" s="15">
        <v>2850</v>
      </c>
      <c r="E111" s="15">
        <v>2843</v>
      </c>
      <c r="F111" s="15">
        <v>2867</v>
      </c>
      <c r="G111" s="22">
        <v>2426</v>
      </c>
      <c r="H111" s="23">
        <v>464</v>
      </c>
      <c r="I111" s="23">
        <v>0</v>
      </c>
      <c r="J111" s="17">
        <f t="shared" si="8"/>
        <v>17</v>
      </c>
      <c r="K111" s="18">
        <f t="shared" si="9"/>
        <v>0.59649122807017541</v>
      </c>
      <c r="L111" s="17">
        <v>17</v>
      </c>
      <c r="M111" s="18">
        <f t="shared" si="10"/>
        <v>0.59649122807017541</v>
      </c>
      <c r="N111" s="6">
        <f t="shared" si="11"/>
        <v>16.184164632019531</v>
      </c>
      <c r="O111" s="6">
        <f t="shared" si="12"/>
        <v>0</v>
      </c>
      <c r="P111" s="88"/>
      <c r="Z111" s="8"/>
      <c r="AA111" s="8"/>
      <c r="AB111" s="24"/>
    </row>
    <row r="112" spans="1:28" x14ac:dyDescent="0.2">
      <c r="A112" s="5" t="s">
        <v>189</v>
      </c>
      <c r="B112" s="5" t="s">
        <v>138</v>
      </c>
      <c r="C112" s="5">
        <v>0</v>
      </c>
      <c r="D112" s="15">
        <v>1150</v>
      </c>
      <c r="E112" s="15">
        <v>1231</v>
      </c>
      <c r="F112" s="15">
        <v>1218</v>
      </c>
      <c r="G112" s="22">
        <v>2427</v>
      </c>
      <c r="H112" s="23">
        <v>614</v>
      </c>
      <c r="I112" s="23">
        <v>614</v>
      </c>
      <c r="J112" s="17">
        <f t="shared" si="8"/>
        <v>68</v>
      </c>
      <c r="K112" s="18">
        <f t="shared" si="9"/>
        <v>5.9130434782608692</v>
      </c>
      <c r="L112" s="17">
        <v>68</v>
      </c>
      <c r="M112" s="18">
        <f t="shared" si="10"/>
        <v>5.9130434782608692</v>
      </c>
      <c r="N112" s="6">
        <f t="shared" si="11"/>
        <v>50.410509031198686</v>
      </c>
      <c r="O112" s="6">
        <f t="shared" si="12"/>
        <v>50.410509031198686</v>
      </c>
      <c r="P112" s="88"/>
      <c r="Z112" s="8"/>
      <c r="AA112" s="8"/>
      <c r="AB112" s="24"/>
    </row>
    <row r="113" spans="1:28" x14ac:dyDescent="0.2">
      <c r="A113" s="5" t="s">
        <v>189</v>
      </c>
      <c r="B113" s="5" t="s">
        <v>131</v>
      </c>
      <c r="C113" s="5">
        <v>179</v>
      </c>
      <c r="D113" s="15">
        <v>1900</v>
      </c>
      <c r="E113" s="15">
        <v>1797</v>
      </c>
      <c r="F113" s="15">
        <v>2175</v>
      </c>
      <c r="G113" s="22">
        <v>2428</v>
      </c>
      <c r="H113" s="23">
        <v>672</v>
      </c>
      <c r="I113" s="23">
        <v>672</v>
      </c>
      <c r="J113" s="17">
        <f t="shared" si="8"/>
        <v>275</v>
      </c>
      <c r="K113" s="18">
        <f t="shared" si="9"/>
        <v>14.473684210526315</v>
      </c>
      <c r="L113" s="17">
        <v>275</v>
      </c>
      <c r="M113" s="18">
        <f t="shared" si="10"/>
        <v>14.473684210526315</v>
      </c>
      <c r="N113" s="6">
        <f t="shared" si="11"/>
        <v>30.896551724137932</v>
      </c>
      <c r="O113" s="6">
        <f t="shared" si="12"/>
        <v>30.896551724137932</v>
      </c>
      <c r="P113" s="88"/>
      <c r="Z113" s="8"/>
      <c r="AA113" s="8"/>
      <c r="AB113" s="24"/>
    </row>
    <row r="114" spans="1:28" x14ac:dyDescent="0.2">
      <c r="A114" s="5" t="s">
        <v>189</v>
      </c>
      <c r="B114" s="5" t="s">
        <v>60</v>
      </c>
      <c r="C114" s="5">
        <v>686</v>
      </c>
      <c r="D114" s="15">
        <v>3350</v>
      </c>
      <c r="E114" s="15">
        <v>2731</v>
      </c>
      <c r="F114" s="15">
        <v>3418</v>
      </c>
      <c r="G114" s="22">
        <v>2429</v>
      </c>
      <c r="H114" s="23">
        <v>140</v>
      </c>
      <c r="I114" s="23">
        <v>140</v>
      </c>
      <c r="J114" s="17">
        <f t="shared" si="8"/>
        <v>68</v>
      </c>
      <c r="K114" s="18">
        <f t="shared" si="9"/>
        <v>2.0298507462686568</v>
      </c>
      <c r="L114" s="17">
        <v>68</v>
      </c>
      <c r="M114" s="18">
        <f t="shared" si="10"/>
        <v>2.0298507462686568</v>
      </c>
      <c r="N114" s="6">
        <f t="shared" si="11"/>
        <v>4.0959625511995323</v>
      </c>
      <c r="O114" s="6">
        <f t="shared" si="12"/>
        <v>4.0959625511995323</v>
      </c>
      <c r="P114" s="88"/>
      <c r="Z114" s="8"/>
      <c r="AA114" s="8"/>
      <c r="AB114" s="24"/>
    </row>
    <row r="115" spans="1:28" x14ac:dyDescent="0.2">
      <c r="A115" s="5" t="s">
        <v>189</v>
      </c>
      <c r="B115" s="5" t="s">
        <v>54</v>
      </c>
      <c r="C115" s="5">
        <v>0</v>
      </c>
      <c r="D115" s="15">
        <v>2350</v>
      </c>
      <c r="E115" s="15">
        <v>2432</v>
      </c>
      <c r="F115" s="15">
        <v>2432</v>
      </c>
      <c r="G115" s="22">
        <v>2430</v>
      </c>
      <c r="H115" s="23">
        <v>667</v>
      </c>
      <c r="I115" s="23">
        <v>667</v>
      </c>
      <c r="J115" s="17">
        <f t="shared" si="8"/>
        <v>82</v>
      </c>
      <c r="K115" s="18">
        <f t="shared" si="9"/>
        <v>3.4893617021276597</v>
      </c>
      <c r="L115" s="17">
        <v>82</v>
      </c>
      <c r="M115" s="18">
        <f t="shared" si="10"/>
        <v>3.4893617021276597</v>
      </c>
      <c r="N115" s="6">
        <f t="shared" si="11"/>
        <v>27.425986842105264</v>
      </c>
      <c r="O115" s="6">
        <f t="shared" si="12"/>
        <v>27.425986842105264</v>
      </c>
      <c r="P115" s="88"/>
      <c r="Z115" s="8"/>
      <c r="AA115" s="8"/>
      <c r="AB115" s="24"/>
    </row>
    <row r="116" spans="1:28" x14ac:dyDescent="0.2">
      <c r="A116" s="5" t="s">
        <v>189</v>
      </c>
      <c r="B116" s="5" t="s">
        <v>68</v>
      </c>
      <c r="C116" s="5">
        <v>0</v>
      </c>
      <c r="D116" s="15">
        <v>1950</v>
      </c>
      <c r="E116" s="15">
        <v>2028</v>
      </c>
      <c r="F116" s="15">
        <v>2229</v>
      </c>
      <c r="G116" s="22">
        <v>2431</v>
      </c>
      <c r="H116" s="23">
        <v>551</v>
      </c>
      <c r="I116" s="23">
        <v>551</v>
      </c>
      <c r="J116" s="17">
        <f t="shared" si="8"/>
        <v>279</v>
      </c>
      <c r="K116" s="18">
        <f t="shared" si="9"/>
        <v>14.307692307692308</v>
      </c>
      <c r="L116" s="17">
        <v>279</v>
      </c>
      <c r="M116" s="18">
        <f t="shared" si="10"/>
        <v>14.307692307692308</v>
      </c>
      <c r="N116" s="6">
        <f t="shared" si="11"/>
        <v>24.719605204127411</v>
      </c>
      <c r="O116" s="6">
        <f t="shared" si="12"/>
        <v>24.719605204127411</v>
      </c>
      <c r="P116" s="88"/>
      <c r="Z116" s="8"/>
      <c r="AA116" s="8"/>
      <c r="AB116" s="24"/>
    </row>
    <row r="117" spans="1:28" x14ac:dyDescent="0.2">
      <c r="A117" s="5" t="s">
        <v>189</v>
      </c>
      <c r="B117" s="5" t="s">
        <v>144</v>
      </c>
      <c r="C117" s="5">
        <v>0</v>
      </c>
      <c r="D117" s="15">
        <v>2350</v>
      </c>
      <c r="E117" s="15">
        <v>2323</v>
      </c>
      <c r="F117" s="15">
        <v>2432</v>
      </c>
      <c r="G117" s="22">
        <v>2432</v>
      </c>
      <c r="H117" s="23">
        <v>334</v>
      </c>
      <c r="I117" s="23">
        <v>334</v>
      </c>
      <c r="J117" s="17">
        <f t="shared" si="8"/>
        <v>82</v>
      </c>
      <c r="K117" s="18">
        <f t="shared" si="9"/>
        <v>3.4893617021276597</v>
      </c>
      <c r="L117" s="17">
        <v>82</v>
      </c>
      <c r="M117" s="18">
        <f t="shared" si="10"/>
        <v>3.4893617021276597</v>
      </c>
      <c r="N117" s="6">
        <f t="shared" si="11"/>
        <v>13.733552631578947</v>
      </c>
      <c r="O117" s="6">
        <f t="shared" si="12"/>
        <v>13.733552631578947</v>
      </c>
      <c r="P117" s="88"/>
      <c r="Z117" s="8"/>
      <c r="AA117" s="8"/>
      <c r="AB117" s="24"/>
    </row>
    <row r="118" spans="1:28" x14ac:dyDescent="0.2">
      <c r="A118" s="5" t="s">
        <v>189</v>
      </c>
      <c r="B118" s="5" t="s">
        <v>73</v>
      </c>
      <c r="C118" s="5">
        <v>0</v>
      </c>
      <c r="D118" s="15">
        <v>2500</v>
      </c>
      <c r="E118" s="15">
        <v>2575</v>
      </c>
      <c r="F118" s="15">
        <v>2577</v>
      </c>
      <c r="G118" s="22">
        <v>2433</v>
      </c>
      <c r="H118" s="23">
        <v>537</v>
      </c>
      <c r="I118" s="23">
        <v>537</v>
      </c>
      <c r="J118" s="17">
        <f t="shared" ref="J118:J119" si="13">F118-D118</f>
        <v>77</v>
      </c>
      <c r="K118" s="18">
        <f t="shared" si="9"/>
        <v>3.08</v>
      </c>
      <c r="L118" s="17">
        <v>77</v>
      </c>
      <c r="M118" s="18">
        <f t="shared" si="10"/>
        <v>3.08</v>
      </c>
      <c r="N118" s="6">
        <f t="shared" si="11"/>
        <v>20.838183934807915</v>
      </c>
      <c r="O118" s="6">
        <f t="shared" si="12"/>
        <v>20.838183934807915</v>
      </c>
      <c r="P118" s="88"/>
      <c r="Z118" s="8"/>
      <c r="AA118" s="8"/>
      <c r="AB118" s="24"/>
    </row>
    <row r="119" spans="1:28" x14ac:dyDescent="0.2">
      <c r="A119" s="5" t="s">
        <v>189</v>
      </c>
      <c r="B119" s="5" t="s">
        <v>75</v>
      </c>
      <c r="C119" s="5">
        <v>218</v>
      </c>
      <c r="D119" s="15">
        <v>3250</v>
      </c>
      <c r="E119" s="15">
        <v>3116</v>
      </c>
      <c r="F119" s="15">
        <v>3273</v>
      </c>
      <c r="G119" s="22">
        <v>2434</v>
      </c>
      <c r="H119" s="23">
        <v>348</v>
      </c>
      <c r="I119" s="23">
        <v>348</v>
      </c>
      <c r="J119" s="17">
        <f t="shared" si="13"/>
        <v>23</v>
      </c>
      <c r="K119" s="18">
        <f t="shared" si="9"/>
        <v>0.70769230769230773</v>
      </c>
      <c r="L119" s="17">
        <v>23</v>
      </c>
      <c r="M119" s="18">
        <f t="shared" si="10"/>
        <v>0.70769230769230773</v>
      </c>
      <c r="N119" s="6">
        <f t="shared" si="11"/>
        <v>10.632447296058663</v>
      </c>
      <c r="O119" s="6">
        <f t="shared" si="12"/>
        <v>10.632447296058663</v>
      </c>
      <c r="P119" s="88"/>
      <c r="Z119" s="8"/>
      <c r="AA119" s="8"/>
      <c r="AB119" s="24"/>
    </row>
    <row r="120" spans="1:28" s="34" customFormat="1" ht="15" x14ac:dyDescent="0.25">
      <c r="A120" s="30"/>
      <c r="B120" s="30"/>
      <c r="C120" s="30">
        <f>SUM(C54:C119)</f>
        <v>7223</v>
      </c>
      <c r="D120" s="30">
        <f>SUM(D54:D119)</f>
        <v>169530</v>
      </c>
      <c r="E120" s="30">
        <f>SUM(E54:E119)</f>
        <v>163756</v>
      </c>
      <c r="F120" s="30">
        <f>SUM(F54:F119)</f>
        <v>173673</v>
      </c>
      <c r="G120" s="31"/>
      <c r="H120" s="30">
        <f>SUM(H54:H119)</f>
        <v>29286</v>
      </c>
      <c r="I120" s="30">
        <f>SUM(I54:I119)</f>
        <v>21455</v>
      </c>
      <c r="J120" s="32"/>
      <c r="K120" s="33">
        <f t="shared" si="9"/>
        <v>0</v>
      </c>
      <c r="L120" s="30">
        <f>SUM(L54:L119)</f>
        <v>5387</v>
      </c>
      <c r="M120" s="38">
        <f t="shared" si="10"/>
        <v>3.177608682828998</v>
      </c>
      <c r="N120" s="33">
        <f t="shared" si="11"/>
        <v>16.862724775871897</v>
      </c>
      <c r="O120" s="33">
        <f t="shared" si="12"/>
        <v>12.353676161521941</v>
      </c>
      <c r="P120" s="88"/>
    </row>
    <row r="121" spans="1:28" x14ac:dyDescent="0.2">
      <c r="A121" s="39" t="s">
        <v>189</v>
      </c>
      <c r="B121" s="39" t="s">
        <v>165</v>
      </c>
      <c r="C121" s="39">
        <v>0</v>
      </c>
      <c r="D121" s="40">
        <v>2900</v>
      </c>
      <c r="E121" s="40">
        <v>2878</v>
      </c>
      <c r="F121" s="40">
        <v>2896</v>
      </c>
      <c r="G121" s="41">
        <v>22311</v>
      </c>
      <c r="H121" s="23">
        <v>527</v>
      </c>
      <c r="I121" s="23">
        <v>0</v>
      </c>
      <c r="J121" s="17">
        <f t="shared" ref="J121:J167" si="14">F121-D121</f>
        <v>-4</v>
      </c>
      <c r="K121" s="18">
        <f t="shared" si="9"/>
        <v>-0.13793103448275862</v>
      </c>
      <c r="L121" s="17">
        <v>4</v>
      </c>
      <c r="M121" s="18">
        <f t="shared" si="10"/>
        <v>0.13793103448275862</v>
      </c>
      <c r="N121" s="6">
        <f t="shared" si="11"/>
        <v>18.197513812154696</v>
      </c>
      <c r="O121" s="6">
        <f t="shared" si="12"/>
        <v>0</v>
      </c>
      <c r="P121" s="88" t="s">
        <v>118</v>
      </c>
      <c r="Z121" s="8"/>
      <c r="AA121" s="8"/>
      <c r="AB121" s="24"/>
    </row>
    <row r="122" spans="1:28" x14ac:dyDescent="0.2">
      <c r="A122" s="5" t="s">
        <v>189</v>
      </c>
      <c r="B122" s="5" t="s">
        <v>30</v>
      </c>
      <c r="C122" s="5">
        <v>0</v>
      </c>
      <c r="D122" s="15">
        <v>2200</v>
      </c>
      <c r="E122" s="15">
        <v>2197</v>
      </c>
      <c r="F122" s="15">
        <v>2224</v>
      </c>
      <c r="G122" s="22">
        <v>22312</v>
      </c>
      <c r="H122" s="23">
        <v>512</v>
      </c>
      <c r="I122" s="23">
        <v>0</v>
      </c>
      <c r="J122" s="17">
        <f t="shared" si="14"/>
        <v>24</v>
      </c>
      <c r="K122" s="18">
        <f t="shared" si="9"/>
        <v>1.0909090909090908</v>
      </c>
      <c r="L122" s="17">
        <v>24</v>
      </c>
      <c r="M122" s="18">
        <f t="shared" si="10"/>
        <v>1.0909090909090908</v>
      </c>
      <c r="N122" s="6">
        <f t="shared" si="11"/>
        <v>23.021582733812952</v>
      </c>
      <c r="O122" s="6">
        <f t="shared" si="12"/>
        <v>0</v>
      </c>
      <c r="P122" s="88"/>
      <c r="Z122" s="8"/>
      <c r="AA122" s="8"/>
      <c r="AB122" s="24"/>
    </row>
    <row r="123" spans="1:28" x14ac:dyDescent="0.2">
      <c r="A123" s="5" t="s">
        <v>189</v>
      </c>
      <c r="B123" s="5" t="s">
        <v>140</v>
      </c>
      <c r="C123" s="5">
        <v>0</v>
      </c>
      <c r="D123" s="15">
        <v>2600</v>
      </c>
      <c r="E123" s="15">
        <v>2674</v>
      </c>
      <c r="F123" s="15">
        <v>2664</v>
      </c>
      <c r="G123" s="22">
        <v>22313</v>
      </c>
      <c r="H123" s="23">
        <v>508</v>
      </c>
      <c r="I123" s="23">
        <v>508</v>
      </c>
      <c r="J123" s="17">
        <f t="shared" si="14"/>
        <v>64</v>
      </c>
      <c r="K123" s="18">
        <f t="shared" si="9"/>
        <v>2.4615384615384617</v>
      </c>
      <c r="L123" s="17">
        <v>64</v>
      </c>
      <c r="M123" s="18">
        <f t="shared" si="10"/>
        <v>2.4615384615384617</v>
      </c>
      <c r="N123" s="6">
        <f t="shared" si="11"/>
        <v>19.069069069069069</v>
      </c>
      <c r="O123" s="6">
        <f t="shared" si="12"/>
        <v>19.069069069069069</v>
      </c>
      <c r="P123" s="88"/>
      <c r="Z123" s="8"/>
      <c r="AA123" s="8"/>
      <c r="AB123" s="24"/>
    </row>
    <row r="124" spans="1:28" x14ac:dyDescent="0.2">
      <c r="A124" s="5" t="s">
        <v>189</v>
      </c>
      <c r="B124" s="5" t="s">
        <v>31</v>
      </c>
      <c r="C124" s="5">
        <v>0</v>
      </c>
      <c r="D124" s="15">
        <v>2800</v>
      </c>
      <c r="E124" s="15">
        <v>2876</v>
      </c>
      <c r="F124" s="15">
        <v>2905</v>
      </c>
      <c r="G124" s="22">
        <v>22314</v>
      </c>
      <c r="H124" s="23">
        <v>416</v>
      </c>
      <c r="I124" s="23">
        <v>416</v>
      </c>
      <c r="J124" s="17">
        <f t="shared" si="14"/>
        <v>105</v>
      </c>
      <c r="K124" s="18">
        <f t="shared" si="9"/>
        <v>3.75</v>
      </c>
      <c r="L124" s="17">
        <v>105</v>
      </c>
      <c r="M124" s="18">
        <f t="shared" si="10"/>
        <v>3.75</v>
      </c>
      <c r="N124" s="6">
        <f t="shared" si="11"/>
        <v>14.320137693631668</v>
      </c>
      <c r="O124" s="6">
        <f t="shared" si="12"/>
        <v>14.320137693631668</v>
      </c>
      <c r="P124" s="88"/>
      <c r="Z124" s="8"/>
      <c r="AA124" s="8"/>
      <c r="AB124" s="24"/>
    </row>
    <row r="125" spans="1:28" x14ac:dyDescent="0.2">
      <c r="A125" s="5" t="s">
        <v>189</v>
      </c>
      <c r="B125" s="5" t="s">
        <v>32</v>
      </c>
      <c r="C125" s="5">
        <v>682</v>
      </c>
      <c r="D125" s="15">
        <v>3050</v>
      </c>
      <c r="E125" s="15">
        <v>2440</v>
      </c>
      <c r="F125" s="15">
        <v>3123</v>
      </c>
      <c r="G125" s="22">
        <v>22315</v>
      </c>
      <c r="H125" s="23">
        <v>392</v>
      </c>
      <c r="I125" s="23">
        <v>392</v>
      </c>
      <c r="J125" s="17">
        <f t="shared" si="14"/>
        <v>73</v>
      </c>
      <c r="K125" s="18">
        <f t="shared" si="9"/>
        <v>2.3934426229508197</v>
      </c>
      <c r="L125" s="17">
        <v>73</v>
      </c>
      <c r="M125" s="18">
        <f t="shared" si="10"/>
        <v>2.3934426229508197</v>
      </c>
      <c r="N125" s="6">
        <f t="shared" si="11"/>
        <v>12.552033301312839</v>
      </c>
      <c r="O125" s="6">
        <f t="shared" si="12"/>
        <v>12.552033301312839</v>
      </c>
      <c r="P125" s="88"/>
      <c r="Z125" s="8"/>
      <c r="AA125" s="8"/>
      <c r="AB125" s="24"/>
    </row>
    <row r="126" spans="1:28" x14ac:dyDescent="0.2">
      <c r="A126" s="5" t="s">
        <v>189</v>
      </c>
      <c r="B126" s="5" t="s">
        <v>33</v>
      </c>
      <c r="C126" s="5">
        <v>0</v>
      </c>
      <c r="D126" s="15">
        <v>1900</v>
      </c>
      <c r="E126" s="15">
        <v>1978</v>
      </c>
      <c r="F126" s="15">
        <v>1972</v>
      </c>
      <c r="G126" s="22">
        <v>22316</v>
      </c>
      <c r="H126" s="23">
        <v>479</v>
      </c>
      <c r="I126" s="23">
        <v>479</v>
      </c>
      <c r="J126" s="17">
        <f t="shared" si="14"/>
        <v>72</v>
      </c>
      <c r="K126" s="18">
        <f t="shared" si="9"/>
        <v>3.7894736842105261</v>
      </c>
      <c r="L126" s="17">
        <v>72</v>
      </c>
      <c r="M126" s="18">
        <f t="shared" si="10"/>
        <v>3.7894736842105261</v>
      </c>
      <c r="N126" s="6">
        <f t="shared" si="11"/>
        <v>24.290060851926977</v>
      </c>
      <c r="O126" s="6">
        <f t="shared" si="12"/>
        <v>24.290060851926977</v>
      </c>
      <c r="P126" s="88"/>
      <c r="Z126" s="8"/>
      <c r="AA126" s="8"/>
      <c r="AB126" s="24"/>
    </row>
    <row r="127" spans="1:28" x14ac:dyDescent="0.2">
      <c r="A127" s="5" t="s">
        <v>189</v>
      </c>
      <c r="B127" s="5" t="s">
        <v>34</v>
      </c>
      <c r="C127" s="5">
        <v>633</v>
      </c>
      <c r="D127" s="15">
        <v>2600</v>
      </c>
      <c r="E127" s="15">
        <v>2040</v>
      </c>
      <c r="F127" s="15">
        <v>2688</v>
      </c>
      <c r="G127" s="22">
        <v>22318</v>
      </c>
      <c r="H127" s="23">
        <v>396</v>
      </c>
      <c r="I127" s="23">
        <v>396</v>
      </c>
      <c r="J127" s="17">
        <f t="shared" si="14"/>
        <v>88</v>
      </c>
      <c r="K127" s="18">
        <f t="shared" si="9"/>
        <v>3.3846153846153846</v>
      </c>
      <c r="L127" s="17">
        <v>88</v>
      </c>
      <c r="M127" s="18">
        <f t="shared" si="10"/>
        <v>3.3846153846153846</v>
      </c>
      <c r="N127" s="6">
        <f t="shared" si="11"/>
        <v>14.732142857142858</v>
      </c>
      <c r="O127" s="6">
        <f t="shared" si="12"/>
        <v>14.732142857142858</v>
      </c>
      <c r="P127" s="88"/>
      <c r="Z127" s="8"/>
      <c r="AA127" s="8"/>
      <c r="AB127" s="24"/>
    </row>
    <row r="128" spans="1:28" x14ac:dyDescent="0.2">
      <c r="A128" s="5" t="s">
        <v>189</v>
      </c>
      <c r="B128" s="5" t="s">
        <v>35</v>
      </c>
      <c r="C128" s="5">
        <v>580</v>
      </c>
      <c r="D128" s="15">
        <v>2800</v>
      </c>
      <c r="E128" s="15">
        <v>2303</v>
      </c>
      <c r="F128" s="15">
        <v>2949</v>
      </c>
      <c r="G128" s="22">
        <v>22319</v>
      </c>
      <c r="H128" s="23">
        <v>92</v>
      </c>
      <c r="I128" s="23">
        <v>92</v>
      </c>
      <c r="J128" s="17">
        <f t="shared" si="14"/>
        <v>149</v>
      </c>
      <c r="K128" s="18">
        <f t="shared" si="9"/>
        <v>5.3214285714285712</v>
      </c>
      <c r="L128" s="17">
        <v>149</v>
      </c>
      <c r="M128" s="18">
        <f t="shared" si="10"/>
        <v>5.3214285714285712</v>
      </c>
      <c r="N128" s="6">
        <f t="shared" si="11"/>
        <v>3.1197015937605972</v>
      </c>
      <c r="O128" s="6">
        <f t="shared" si="12"/>
        <v>3.1197015937605972</v>
      </c>
      <c r="P128" s="88"/>
      <c r="Z128" s="8"/>
      <c r="AA128" s="8"/>
      <c r="AB128" s="24"/>
    </row>
    <row r="129" spans="1:28" x14ac:dyDescent="0.2">
      <c r="A129" s="5" t="s">
        <v>189</v>
      </c>
      <c r="B129" s="5" t="s">
        <v>36</v>
      </c>
      <c r="C129" s="5">
        <v>0</v>
      </c>
      <c r="D129" s="15">
        <v>3100</v>
      </c>
      <c r="E129" s="15">
        <v>3171</v>
      </c>
      <c r="F129" s="15">
        <v>3210</v>
      </c>
      <c r="G129" s="22">
        <v>22320</v>
      </c>
      <c r="H129" s="23">
        <v>1039</v>
      </c>
      <c r="I129" s="23">
        <v>1039</v>
      </c>
      <c r="J129" s="17">
        <f t="shared" si="14"/>
        <v>110</v>
      </c>
      <c r="K129" s="18">
        <f t="shared" ref="K129:K184" si="15">J129/D129%</f>
        <v>3.5483870967741935</v>
      </c>
      <c r="L129" s="17">
        <v>110</v>
      </c>
      <c r="M129" s="18">
        <f t="shared" ref="M129:M184" si="16">L129/D129%</f>
        <v>3.5483870967741935</v>
      </c>
      <c r="N129" s="6">
        <f t="shared" ref="N129:N184" si="17">H129/F129%</f>
        <v>32.36760124610592</v>
      </c>
      <c r="O129" s="6">
        <f t="shared" ref="O129:O184" si="18">I129/F129%</f>
        <v>32.36760124610592</v>
      </c>
      <c r="P129" s="88"/>
      <c r="Z129" s="8"/>
      <c r="AA129" s="8"/>
      <c r="AB129" s="24"/>
    </row>
    <row r="130" spans="1:28" x14ac:dyDescent="0.2">
      <c r="A130" s="5" t="s">
        <v>189</v>
      </c>
      <c r="B130" s="5" t="s">
        <v>179</v>
      </c>
      <c r="C130" s="5">
        <v>783</v>
      </c>
      <c r="D130" s="15">
        <v>2450</v>
      </c>
      <c r="E130" s="15">
        <v>1744</v>
      </c>
      <c r="F130" s="15">
        <v>2833</v>
      </c>
      <c r="G130" s="22">
        <v>22321</v>
      </c>
      <c r="H130" s="23">
        <v>628</v>
      </c>
      <c r="I130" s="23">
        <v>628</v>
      </c>
      <c r="J130" s="17">
        <f t="shared" si="14"/>
        <v>383</v>
      </c>
      <c r="K130" s="18">
        <f t="shared" si="15"/>
        <v>15.63265306122449</v>
      </c>
      <c r="L130" s="17">
        <v>383</v>
      </c>
      <c r="M130" s="18">
        <f t="shared" si="16"/>
        <v>15.63265306122449</v>
      </c>
      <c r="N130" s="6">
        <f t="shared" si="17"/>
        <v>22.16731380162372</v>
      </c>
      <c r="O130" s="6">
        <f t="shared" si="18"/>
        <v>22.16731380162372</v>
      </c>
      <c r="P130" s="88"/>
      <c r="Z130" s="8"/>
      <c r="AA130" s="8"/>
      <c r="AB130" s="24"/>
    </row>
    <row r="131" spans="1:28" x14ac:dyDescent="0.2">
      <c r="A131" s="5" t="s">
        <v>189</v>
      </c>
      <c r="B131" s="5" t="s">
        <v>37</v>
      </c>
      <c r="C131" s="5">
        <v>0</v>
      </c>
      <c r="D131" s="15">
        <v>3500</v>
      </c>
      <c r="E131" s="15">
        <v>3504</v>
      </c>
      <c r="F131" s="15">
        <v>3515</v>
      </c>
      <c r="G131" s="22">
        <v>22322</v>
      </c>
      <c r="H131" s="23">
        <v>290</v>
      </c>
      <c r="I131" s="23">
        <v>290</v>
      </c>
      <c r="J131" s="17">
        <f t="shared" si="14"/>
        <v>15</v>
      </c>
      <c r="K131" s="18">
        <f t="shared" si="15"/>
        <v>0.42857142857142855</v>
      </c>
      <c r="L131" s="17">
        <v>15</v>
      </c>
      <c r="M131" s="18">
        <f t="shared" si="16"/>
        <v>0.42857142857142855</v>
      </c>
      <c r="N131" s="6">
        <f t="shared" si="17"/>
        <v>8.2503556187766716</v>
      </c>
      <c r="O131" s="6">
        <f t="shared" si="18"/>
        <v>8.2503556187766716</v>
      </c>
      <c r="P131" s="88"/>
      <c r="Z131" s="8"/>
      <c r="AA131" s="8"/>
      <c r="AB131" s="24"/>
    </row>
    <row r="132" spans="1:28" x14ac:dyDescent="0.2">
      <c r="A132" s="5" t="s">
        <v>189</v>
      </c>
      <c r="B132" s="5" t="s">
        <v>38</v>
      </c>
      <c r="C132" s="5">
        <v>0</v>
      </c>
      <c r="D132" s="15">
        <v>1200</v>
      </c>
      <c r="E132" s="15">
        <v>1180</v>
      </c>
      <c r="F132" s="15">
        <v>1228</v>
      </c>
      <c r="G132" s="22">
        <v>22323</v>
      </c>
      <c r="H132" s="23">
        <v>401</v>
      </c>
      <c r="I132" s="23">
        <v>0</v>
      </c>
      <c r="J132" s="17">
        <f t="shared" si="14"/>
        <v>28</v>
      </c>
      <c r="K132" s="18">
        <f t="shared" si="15"/>
        <v>2.3333333333333335</v>
      </c>
      <c r="L132" s="17">
        <v>28</v>
      </c>
      <c r="M132" s="18">
        <f t="shared" si="16"/>
        <v>2.3333333333333335</v>
      </c>
      <c r="N132" s="6">
        <f t="shared" si="17"/>
        <v>32.65472312703583</v>
      </c>
      <c r="O132" s="6">
        <f t="shared" si="18"/>
        <v>0</v>
      </c>
      <c r="P132" s="88"/>
      <c r="Z132" s="8"/>
      <c r="AA132" s="8"/>
      <c r="AB132" s="24"/>
    </row>
    <row r="133" spans="1:28" x14ac:dyDescent="0.2">
      <c r="A133" s="5" t="s">
        <v>189</v>
      </c>
      <c r="B133" s="5" t="s">
        <v>39</v>
      </c>
      <c r="C133" s="5">
        <v>556</v>
      </c>
      <c r="D133" s="15">
        <v>3450</v>
      </c>
      <c r="E133" s="15">
        <v>2878</v>
      </c>
      <c r="F133" s="15">
        <v>3394</v>
      </c>
      <c r="G133" s="22">
        <v>22324</v>
      </c>
      <c r="H133" s="23">
        <v>319</v>
      </c>
      <c r="I133" s="23">
        <v>319</v>
      </c>
      <c r="J133" s="17">
        <f t="shared" si="14"/>
        <v>-56</v>
      </c>
      <c r="K133" s="18">
        <f t="shared" si="15"/>
        <v>-1.6231884057971016</v>
      </c>
      <c r="L133" s="17">
        <v>56</v>
      </c>
      <c r="M133" s="18">
        <f t="shared" si="16"/>
        <v>1.6231884057971016</v>
      </c>
      <c r="N133" s="6">
        <f t="shared" si="17"/>
        <v>9.3989393046552738</v>
      </c>
      <c r="O133" s="6">
        <f t="shared" si="18"/>
        <v>9.3989393046552738</v>
      </c>
      <c r="P133" s="88"/>
      <c r="Z133" s="8"/>
      <c r="AA133" s="8"/>
      <c r="AB133" s="24"/>
    </row>
    <row r="134" spans="1:28" x14ac:dyDescent="0.2">
      <c r="A134" s="5" t="s">
        <v>189</v>
      </c>
      <c r="B134" s="5" t="s">
        <v>40</v>
      </c>
      <c r="C134" s="5">
        <v>0</v>
      </c>
      <c r="D134" s="15">
        <v>2200</v>
      </c>
      <c r="E134" s="15">
        <v>2183</v>
      </c>
      <c r="F134" s="15">
        <v>2219</v>
      </c>
      <c r="G134" s="22">
        <v>22325</v>
      </c>
      <c r="H134" s="23">
        <v>541</v>
      </c>
      <c r="I134" s="23">
        <v>0</v>
      </c>
      <c r="J134" s="17">
        <f t="shared" si="14"/>
        <v>19</v>
      </c>
      <c r="K134" s="18">
        <f t="shared" si="15"/>
        <v>0.86363636363636365</v>
      </c>
      <c r="L134" s="17">
        <v>19</v>
      </c>
      <c r="M134" s="18">
        <f t="shared" si="16"/>
        <v>0.86363636363636365</v>
      </c>
      <c r="N134" s="6">
        <f t="shared" si="17"/>
        <v>24.380351509689049</v>
      </c>
      <c r="O134" s="6">
        <f t="shared" si="18"/>
        <v>0</v>
      </c>
      <c r="P134" s="88"/>
      <c r="Z134" s="8"/>
      <c r="AA134" s="8"/>
      <c r="AB134" s="24"/>
    </row>
    <row r="135" spans="1:28" x14ac:dyDescent="0.2">
      <c r="A135" s="5" t="s">
        <v>189</v>
      </c>
      <c r="B135" s="5" t="s">
        <v>41</v>
      </c>
      <c r="C135" s="5">
        <v>0</v>
      </c>
      <c r="D135" s="15">
        <v>3150</v>
      </c>
      <c r="E135" s="15">
        <v>3145</v>
      </c>
      <c r="F135" s="15">
        <v>3167</v>
      </c>
      <c r="G135" s="22">
        <v>22326</v>
      </c>
      <c r="H135" s="23">
        <v>450</v>
      </c>
      <c r="I135" s="23">
        <v>450</v>
      </c>
      <c r="J135" s="17">
        <f t="shared" si="14"/>
        <v>17</v>
      </c>
      <c r="K135" s="18">
        <f t="shared" si="15"/>
        <v>0.53968253968253965</v>
      </c>
      <c r="L135" s="17">
        <v>17</v>
      </c>
      <c r="M135" s="18">
        <f t="shared" si="16"/>
        <v>0.53968253968253965</v>
      </c>
      <c r="N135" s="6">
        <f t="shared" si="17"/>
        <v>14.20903062835491</v>
      </c>
      <c r="O135" s="6">
        <f t="shared" si="18"/>
        <v>14.20903062835491</v>
      </c>
      <c r="P135" s="88"/>
      <c r="Z135" s="8"/>
      <c r="AA135" s="8"/>
      <c r="AB135" s="24"/>
    </row>
    <row r="136" spans="1:28" x14ac:dyDescent="0.2">
      <c r="A136" s="5" t="s">
        <v>189</v>
      </c>
      <c r="B136" s="5" t="s">
        <v>142</v>
      </c>
      <c r="C136" s="5">
        <v>0</v>
      </c>
      <c r="D136" s="15">
        <v>2600</v>
      </c>
      <c r="E136" s="15">
        <v>2603</v>
      </c>
      <c r="F136" s="15">
        <v>2625</v>
      </c>
      <c r="G136" s="22">
        <v>22327</v>
      </c>
      <c r="H136" s="23">
        <v>372</v>
      </c>
      <c r="I136" s="23">
        <v>372</v>
      </c>
      <c r="J136" s="17">
        <f t="shared" si="14"/>
        <v>25</v>
      </c>
      <c r="K136" s="18">
        <f t="shared" si="15"/>
        <v>0.96153846153846156</v>
      </c>
      <c r="L136" s="17">
        <v>25</v>
      </c>
      <c r="M136" s="18">
        <f t="shared" si="16"/>
        <v>0.96153846153846156</v>
      </c>
      <c r="N136" s="6">
        <f t="shared" si="17"/>
        <v>14.171428571428571</v>
      </c>
      <c r="O136" s="6">
        <f t="shared" si="18"/>
        <v>14.171428571428571</v>
      </c>
      <c r="P136" s="88"/>
      <c r="Z136" s="8"/>
      <c r="AA136" s="8"/>
      <c r="AB136" s="24"/>
    </row>
    <row r="137" spans="1:28" x14ac:dyDescent="0.2">
      <c r="A137" s="5" t="s">
        <v>189</v>
      </c>
      <c r="B137" s="5" t="s">
        <v>43</v>
      </c>
      <c r="C137" s="5">
        <v>730</v>
      </c>
      <c r="D137" s="15">
        <v>3000</v>
      </c>
      <c r="E137" s="15">
        <v>2355</v>
      </c>
      <c r="F137" s="15">
        <v>3041</v>
      </c>
      <c r="G137" s="22">
        <v>22328</v>
      </c>
      <c r="H137" s="23">
        <v>58</v>
      </c>
      <c r="I137" s="23">
        <v>58</v>
      </c>
      <c r="J137" s="17">
        <f t="shared" si="14"/>
        <v>41</v>
      </c>
      <c r="K137" s="18">
        <f t="shared" si="15"/>
        <v>1.3666666666666667</v>
      </c>
      <c r="L137" s="17">
        <v>41</v>
      </c>
      <c r="M137" s="18">
        <f t="shared" si="16"/>
        <v>1.3666666666666667</v>
      </c>
      <c r="N137" s="6">
        <f t="shared" si="17"/>
        <v>1.907267346267675</v>
      </c>
      <c r="O137" s="6">
        <f t="shared" si="18"/>
        <v>1.907267346267675</v>
      </c>
      <c r="P137" s="88"/>
      <c r="Z137" s="8"/>
      <c r="AA137" s="8"/>
      <c r="AB137" s="24"/>
    </row>
    <row r="138" spans="1:28" x14ac:dyDescent="0.2">
      <c r="A138" s="5" t="s">
        <v>189</v>
      </c>
      <c r="B138" s="5" t="s">
        <v>44</v>
      </c>
      <c r="C138" s="5">
        <v>0</v>
      </c>
      <c r="D138" s="15">
        <v>2200</v>
      </c>
      <c r="E138" s="15">
        <v>2276</v>
      </c>
      <c r="F138" s="15">
        <v>2263</v>
      </c>
      <c r="G138" s="22">
        <v>22329</v>
      </c>
      <c r="H138" s="23">
        <v>677</v>
      </c>
      <c r="I138" s="23">
        <v>0</v>
      </c>
      <c r="J138" s="17">
        <f t="shared" si="14"/>
        <v>63</v>
      </c>
      <c r="K138" s="18">
        <f t="shared" si="15"/>
        <v>2.8636363636363638</v>
      </c>
      <c r="L138" s="17">
        <v>63</v>
      </c>
      <c r="M138" s="18">
        <f t="shared" si="16"/>
        <v>2.8636363636363638</v>
      </c>
      <c r="N138" s="6">
        <f t="shared" si="17"/>
        <v>29.916040653999119</v>
      </c>
      <c r="O138" s="6">
        <f t="shared" si="18"/>
        <v>0</v>
      </c>
      <c r="P138" s="88"/>
      <c r="Z138" s="8"/>
      <c r="AA138" s="8"/>
      <c r="AB138" s="24"/>
    </row>
    <row r="139" spans="1:28" x14ac:dyDescent="0.2">
      <c r="A139" s="5" t="s">
        <v>189</v>
      </c>
      <c r="B139" s="5" t="s">
        <v>45</v>
      </c>
      <c r="C139" s="5">
        <v>0</v>
      </c>
      <c r="D139" s="15">
        <v>1700</v>
      </c>
      <c r="E139" s="15">
        <v>1780</v>
      </c>
      <c r="F139" s="15">
        <v>1914</v>
      </c>
      <c r="G139" s="22">
        <v>22330</v>
      </c>
      <c r="H139" s="23">
        <v>585</v>
      </c>
      <c r="I139" s="23">
        <v>585</v>
      </c>
      <c r="J139" s="17">
        <f t="shared" si="14"/>
        <v>214</v>
      </c>
      <c r="K139" s="18">
        <f t="shared" si="15"/>
        <v>12.588235294117647</v>
      </c>
      <c r="L139" s="17">
        <v>214</v>
      </c>
      <c r="M139" s="18">
        <f t="shared" si="16"/>
        <v>12.588235294117647</v>
      </c>
      <c r="N139" s="6">
        <f t="shared" si="17"/>
        <v>30.564263322884013</v>
      </c>
      <c r="O139" s="6">
        <f t="shared" si="18"/>
        <v>30.564263322884013</v>
      </c>
      <c r="P139" s="88"/>
      <c r="Z139" s="8"/>
      <c r="AA139" s="8"/>
      <c r="AB139" s="24"/>
    </row>
    <row r="140" spans="1:28" x14ac:dyDescent="0.2">
      <c r="A140" s="5" t="s">
        <v>189</v>
      </c>
      <c r="B140" s="5" t="s">
        <v>46</v>
      </c>
      <c r="C140" s="5">
        <v>0</v>
      </c>
      <c r="D140" s="15">
        <v>3500</v>
      </c>
      <c r="E140" s="15">
        <v>3502</v>
      </c>
      <c r="F140" s="15">
        <v>3505</v>
      </c>
      <c r="G140" s="22">
        <v>22331</v>
      </c>
      <c r="H140" s="23">
        <v>508</v>
      </c>
      <c r="I140" s="23">
        <v>0</v>
      </c>
      <c r="J140" s="17">
        <f t="shared" si="14"/>
        <v>5</v>
      </c>
      <c r="K140" s="18">
        <f t="shared" si="15"/>
        <v>0.14285714285714285</v>
      </c>
      <c r="L140" s="17">
        <v>5</v>
      </c>
      <c r="M140" s="18">
        <f t="shared" si="16"/>
        <v>0.14285714285714285</v>
      </c>
      <c r="N140" s="6">
        <f t="shared" si="17"/>
        <v>14.493580599144082</v>
      </c>
      <c r="O140" s="6">
        <f t="shared" si="18"/>
        <v>0</v>
      </c>
      <c r="P140" s="88"/>
      <c r="Z140" s="8"/>
      <c r="AA140" s="8"/>
      <c r="AB140" s="24"/>
    </row>
    <row r="141" spans="1:28" x14ac:dyDescent="0.2">
      <c r="A141" s="5" t="s">
        <v>189</v>
      </c>
      <c r="B141" s="5" t="s">
        <v>157</v>
      </c>
      <c r="C141" s="5">
        <v>0</v>
      </c>
      <c r="D141" s="15">
        <v>1700</v>
      </c>
      <c r="E141" s="15">
        <v>1776</v>
      </c>
      <c r="F141" s="15">
        <v>1798</v>
      </c>
      <c r="G141" s="22">
        <v>22332</v>
      </c>
      <c r="H141" s="23">
        <v>392</v>
      </c>
      <c r="I141" s="23">
        <v>0</v>
      </c>
      <c r="J141" s="17">
        <f t="shared" si="14"/>
        <v>98</v>
      </c>
      <c r="K141" s="18">
        <f t="shared" si="15"/>
        <v>5.7647058823529411</v>
      </c>
      <c r="L141" s="17">
        <v>98</v>
      </c>
      <c r="M141" s="18">
        <f t="shared" si="16"/>
        <v>5.7647058823529411</v>
      </c>
      <c r="N141" s="6">
        <f t="shared" si="17"/>
        <v>21.802002224694103</v>
      </c>
      <c r="O141" s="6">
        <f t="shared" si="18"/>
        <v>0</v>
      </c>
      <c r="P141" s="88"/>
      <c r="Z141" s="8"/>
      <c r="AA141" s="8"/>
      <c r="AB141" s="24"/>
    </row>
    <row r="142" spans="1:28" x14ac:dyDescent="0.2">
      <c r="A142" s="5" t="s">
        <v>189</v>
      </c>
      <c r="B142" s="5" t="s">
        <v>158</v>
      </c>
      <c r="C142" s="5">
        <v>0</v>
      </c>
      <c r="D142" s="15">
        <v>2990</v>
      </c>
      <c r="E142" s="15">
        <v>2966</v>
      </c>
      <c r="F142" s="15">
        <v>2934</v>
      </c>
      <c r="G142" s="22">
        <v>22347</v>
      </c>
      <c r="H142" s="23">
        <v>324</v>
      </c>
      <c r="I142" s="23">
        <v>0</v>
      </c>
      <c r="J142" s="17">
        <f t="shared" ref="J142:J144" si="19">F142-D142</f>
        <v>-56</v>
      </c>
      <c r="K142" s="18">
        <f t="shared" ref="K142:K144" si="20">J142/D142%</f>
        <v>-1.8729096989966556</v>
      </c>
      <c r="L142" s="17">
        <v>56</v>
      </c>
      <c r="M142" s="18">
        <f t="shared" ref="M142:M144" si="21">L142/D142%</f>
        <v>1.8729096989966556</v>
      </c>
      <c r="N142" s="6">
        <f t="shared" ref="N142:N144" si="22">H142/F142%</f>
        <v>11.042944785276074</v>
      </c>
      <c r="O142" s="6">
        <f t="shared" ref="O142:O144" si="23">I142/F142%</f>
        <v>0</v>
      </c>
      <c r="P142" s="88"/>
      <c r="Z142" s="8"/>
      <c r="AA142" s="8"/>
      <c r="AB142" s="24"/>
    </row>
    <row r="143" spans="1:28" x14ac:dyDescent="0.2">
      <c r="A143" s="5" t="s">
        <v>189</v>
      </c>
      <c r="B143" s="5" t="s">
        <v>159</v>
      </c>
      <c r="C143" s="5">
        <v>0</v>
      </c>
      <c r="D143" s="15">
        <v>2500</v>
      </c>
      <c r="E143" s="15">
        <v>2573</v>
      </c>
      <c r="F143" s="15">
        <v>2678</v>
      </c>
      <c r="G143" s="22">
        <v>22349</v>
      </c>
      <c r="H143" s="23">
        <v>1678</v>
      </c>
      <c r="I143" s="23">
        <v>1678</v>
      </c>
      <c r="J143" s="17">
        <f t="shared" si="19"/>
        <v>178</v>
      </c>
      <c r="K143" s="18">
        <f t="shared" si="20"/>
        <v>7.12</v>
      </c>
      <c r="L143" s="17">
        <v>178</v>
      </c>
      <c r="M143" s="18">
        <f t="shared" si="21"/>
        <v>7.12</v>
      </c>
      <c r="N143" s="6">
        <f t="shared" si="22"/>
        <v>62.65870052277819</v>
      </c>
      <c r="O143" s="6">
        <f t="shared" si="23"/>
        <v>62.65870052277819</v>
      </c>
      <c r="P143" s="88"/>
      <c r="Z143" s="8"/>
      <c r="AA143" s="8"/>
      <c r="AB143" s="24"/>
    </row>
    <row r="144" spans="1:28" x14ac:dyDescent="0.2">
      <c r="A144" s="5" t="s">
        <v>189</v>
      </c>
      <c r="B144" s="5" t="s">
        <v>160</v>
      </c>
      <c r="C144" s="5">
        <v>0</v>
      </c>
      <c r="D144" s="15">
        <v>2000</v>
      </c>
      <c r="E144" s="15">
        <v>1948</v>
      </c>
      <c r="F144" s="15">
        <v>2011</v>
      </c>
      <c r="G144" s="22">
        <v>22350</v>
      </c>
      <c r="H144" s="23">
        <v>1470</v>
      </c>
      <c r="I144" s="23">
        <v>1470</v>
      </c>
      <c r="J144" s="17">
        <f t="shared" si="19"/>
        <v>11</v>
      </c>
      <c r="K144" s="18">
        <f t="shared" si="20"/>
        <v>0.55000000000000004</v>
      </c>
      <c r="L144" s="17">
        <v>11</v>
      </c>
      <c r="M144" s="18">
        <f t="shared" si="21"/>
        <v>0.55000000000000004</v>
      </c>
      <c r="N144" s="6">
        <f t="shared" si="22"/>
        <v>73.097961213326698</v>
      </c>
      <c r="O144" s="6">
        <f t="shared" si="23"/>
        <v>73.097961213326698</v>
      </c>
      <c r="P144" s="88"/>
      <c r="Z144" s="8"/>
      <c r="AA144" s="8"/>
      <c r="AB144" s="24"/>
    </row>
    <row r="145" spans="1:28" x14ac:dyDescent="0.2">
      <c r="A145" s="80" t="s">
        <v>189</v>
      </c>
      <c r="B145" s="80" t="s">
        <v>142</v>
      </c>
      <c r="C145" s="80">
        <v>0</v>
      </c>
      <c r="D145" s="82">
        <v>3150</v>
      </c>
      <c r="E145" s="82">
        <v>3235</v>
      </c>
      <c r="F145" s="82">
        <v>3234</v>
      </c>
      <c r="G145" s="81">
        <v>2311</v>
      </c>
      <c r="H145" s="82">
        <v>745</v>
      </c>
      <c r="I145" s="82">
        <v>745</v>
      </c>
      <c r="J145" s="78">
        <f t="shared" si="14"/>
        <v>84</v>
      </c>
      <c r="K145" s="77">
        <f t="shared" si="15"/>
        <v>2.6666666666666665</v>
      </c>
      <c r="L145" s="78">
        <v>84</v>
      </c>
      <c r="M145" s="77">
        <f t="shared" si="16"/>
        <v>2.6666666666666665</v>
      </c>
      <c r="N145" s="79">
        <f t="shared" si="17"/>
        <v>23.036487322201605</v>
      </c>
      <c r="O145" s="79">
        <f t="shared" si="18"/>
        <v>23.036487322201605</v>
      </c>
      <c r="P145" s="88"/>
      <c r="Z145" s="8"/>
      <c r="AA145" s="8"/>
      <c r="AB145" s="24"/>
    </row>
    <row r="146" spans="1:28" x14ac:dyDescent="0.2">
      <c r="A146" s="5" t="s">
        <v>189</v>
      </c>
      <c r="B146" s="5" t="s">
        <v>38</v>
      </c>
      <c r="C146" s="5">
        <v>401</v>
      </c>
      <c r="D146" s="15">
        <v>3050</v>
      </c>
      <c r="E146" s="15">
        <v>2729</v>
      </c>
      <c r="F146" s="15">
        <v>3075</v>
      </c>
      <c r="G146" s="22">
        <v>2312</v>
      </c>
      <c r="H146" s="23">
        <v>338</v>
      </c>
      <c r="I146" s="23">
        <v>338</v>
      </c>
      <c r="J146" s="17">
        <f t="shared" si="14"/>
        <v>25</v>
      </c>
      <c r="K146" s="18">
        <f t="shared" si="15"/>
        <v>0.81967213114754101</v>
      </c>
      <c r="L146" s="17">
        <v>25</v>
      </c>
      <c r="M146" s="18">
        <f t="shared" si="16"/>
        <v>0.81967213114754101</v>
      </c>
      <c r="N146" s="6">
        <f t="shared" si="17"/>
        <v>10.991869918699187</v>
      </c>
      <c r="O146" s="6">
        <f t="shared" si="18"/>
        <v>10.991869918699187</v>
      </c>
      <c r="P146" s="88"/>
      <c r="Z146" s="8"/>
      <c r="AA146" s="8"/>
      <c r="AB146" s="24"/>
    </row>
    <row r="147" spans="1:28" x14ac:dyDescent="0.2">
      <c r="A147" s="5" t="s">
        <v>189</v>
      </c>
      <c r="B147" s="5" t="s">
        <v>157</v>
      </c>
      <c r="C147" s="5">
        <v>392</v>
      </c>
      <c r="D147" s="15">
        <v>2550</v>
      </c>
      <c r="E147" s="15">
        <v>2236</v>
      </c>
      <c r="F147" s="15">
        <v>2606</v>
      </c>
      <c r="G147" s="22">
        <v>2313</v>
      </c>
      <c r="H147" s="23">
        <v>382</v>
      </c>
      <c r="I147" s="23">
        <v>382</v>
      </c>
      <c r="J147" s="17">
        <f t="shared" si="14"/>
        <v>56</v>
      </c>
      <c r="K147" s="18">
        <f t="shared" si="15"/>
        <v>2.1960784313725492</v>
      </c>
      <c r="L147" s="17">
        <v>56</v>
      </c>
      <c r="M147" s="18">
        <f t="shared" si="16"/>
        <v>2.1960784313725492</v>
      </c>
      <c r="N147" s="6">
        <f t="shared" si="17"/>
        <v>14.658480429777438</v>
      </c>
      <c r="O147" s="6">
        <f t="shared" si="18"/>
        <v>14.658480429777438</v>
      </c>
      <c r="P147" s="88"/>
      <c r="Z147" s="8"/>
      <c r="AA147" s="8"/>
      <c r="AB147" s="24"/>
    </row>
    <row r="148" spans="1:28" x14ac:dyDescent="0.2">
      <c r="A148" s="5" t="s">
        <v>189</v>
      </c>
      <c r="B148" s="5" t="s">
        <v>30</v>
      </c>
      <c r="C148" s="5">
        <v>512</v>
      </c>
      <c r="D148" s="15">
        <v>3150</v>
      </c>
      <c r="E148" s="15">
        <v>2721</v>
      </c>
      <c r="F148" s="15">
        <v>3200</v>
      </c>
      <c r="G148" s="22">
        <v>2314</v>
      </c>
      <c r="H148" s="23">
        <v>251</v>
      </c>
      <c r="I148" s="23">
        <v>251</v>
      </c>
      <c r="J148" s="17">
        <f t="shared" si="14"/>
        <v>50</v>
      </c>
      <c r="K148" s="18">
        <f t="shared" si="15"/>
        <v>1.5873015873015872</v>
      </c>
      <c r="L148" s="17">
        <v>50</v>
      </c>
      <c r="M148" s="18">
        <f t="shared" si="16"/>
        <v>1.5873015873015872</v>
      </c>
      <c r="N148" s="6">
        <f t="shared" si="17"/>
        <v>7.84375</v>
      </c>
      <c r="O148" s="6">
        <f t="shared" si="18"/>
        <v>7.84375</v>
      </c>
      <c r="P148" s="88"/>
      <c r="Z148" s="8"/>
      <c r="AA148" s="8"/>
      <c r="AB148" s="24"/>
    </row>
    <row r="149" spans="1:28" x14ac:dyDescent="0.2">
      <c r="A149" s="5" t="s">
        <v>189</v>
      </c>
      <c r="B149" s="5" t="s">
        <v>105</v>
      </c>
      <c r="C149" s="5">
        <v>0</v>
      </c>
      <c r="D149" s="15">
        <v>2950</v>
      </c>
      <c r="E149" s="15">
        <v>2939</v>
      </c>
      <c r="F149" s="15">
        <v>2959</v>
      </c>
      <c r="G149" s="22">
        <v>2315</v>
      </c>
      <c r="H149" s="23">
        <v>324</v>
      </c>
      <c r="I149" s="23">
        <v>324</v>
      </c>
      <c r="J149" s="17">
        <f t="shared" si="14"/>
        <v>9</v>
      </c>
      <c r="K149" s="18">
        <f t="shared" si="15"/>
        <v>0.30508474576271188</v>
      </c>
      <c r="L149" s="17">
        <v>9</v>
      </c>
      <c r="M149" s="18">
        <f t="shared" si="16"/>
        <v>0.30508474576271188</v>
      </c>
      <c r="N149" s="6">
        <f t="shared" si="17"/>
        <v>10.949645150388644</v>
      </c>
      <c r="O149" s="6">
        <f t="shared" si="18"/>
        <v>10.949645150388644</v>
      </c>
      <c r="P149" s="88"/>
      <c r="Z149" s="8"/>
      <c r="AA149" s="8"/>
      <c r="AB149" s="24"/>
    </row>
    <row r="150" spans="1:28" x14ac:dyDescent="0.2">
      <c r="A150" s="5" t="s">
        <v>189</v>
      </c>
      <c r="B150" s="5" t="s">
        <v>39</v>
      </c>
      <c r="C150" s="5">
        <v>0</v>
      </c>
      <c r="D150" s="15">
        <v>4250</v>
      </c>
      <c r="E150" s="15">
        <v>4137</v>
      </c>
      <c r="F150" s="15">
        <v>4075</v>
      </c>
      <c r="G150" s="22">
        <v>2316</v>
      </c>
      <c r="H150" s="23">
        <v>116</v>
      </c>
      <c r="I150" s="23">
        <v>0</v>
      </c>
      <c r="J150" s="17">
        <f t="shared" si="14"/>
        <v>-175</v>
      </c>
      <c r="K150" s="18">
        <f t="shared" si="15"/>
        <v>-4.117647058823529</v>
      </c>
      <c r="L150" s="17">
        <v>175</v>
      </c>
      <c r="M150" s="18">
        <f t="shared" si="16"/>
        <v>4.117647058823529</v>
      </c>
      <c r="N150" s="6">
        <f t="shared" si="17"/>
        <v>2.8466257668711656</v>
      </c>
      <c r="O150" s="6">
        <f t="shared" si="18"/>
        <v>0</v>
      </c>
      <c r="P150" s="88"/>
      <c r="Z150" s="8"/>
      <c r="AA150" s="8"/>
      <c r="AB150" s="24"/>
    </row>
    <row r="151" spans="1:28" x14ac:dyDescent="0.2">
      <c r="A151" s="5" t="s">
        <v>189</v>
      </c>
      <c r="B151" s="5" t="s">
        <v>179</v>
      </c>
      <c r="C151" s="5">
        <v>0</v>
      </c>
      <c r="D151" s="15">
        <v>3900</v>
      </c>
      <c r="E151" s="15">
        <v>3895</v>
      </c>
      <c r="F151" s="15">
        <v>3930</v>
      </c>
      <c r="G151" s="22">
        <v>2317</v>
      </c>
      <c r="H151" s="23">
        <v>541</v>
      </c>
      <c r="I151" s="23">
        <v>541</v>
      </c>
      <c r="J151" s="17">
        <f t="shared" si="14"/>
        <v>30</v>
      </c>
      <c r="K151" s="18">
        <f t="shared" si="15"/>
        <v>0.76923076923076927</v>
      </c>
      <c r="L151" s="17">
        <v>30</v>
      </c>
      <c r="M151" s="18">
        <f t="shared" si="16"/>
        <v>0.76923076923076927</v>
      </c>
      <c r="N151" s="6">
        <f t="shared" si="17"/>
        <v>13.765903307888042</v>
      </c>
      <c r="O151" s="6">
        <f t="shared" si="18"/>
        <v>13.765903307888042</v>
      </c>
      <c r="P151" s="88"/>
      <c r="Z151" s="8"/>
      <c r="AA151" s="8"/>
      <c r="AB151" s="24"/>
    </row>
    <row r="152" spans="1:28" x14ac:dyDescent="0.2">
      <c r="A152" s="5" t="s">
        <v>189</v>
      </c>
      <c r="B152" s="5" t="s">
        <v>43</v>
      </c>
      <c r="C152" s="5">
        <v>0</v>
      </c>
      <c r="D152" s="15">
        <v>2950</v>
      </c>
      <c r="E152" s="15">
        <v>2941</v>
      </c>
      <c r="F152" s="15">
        <v>2988</v>
      </c>
      <c r="G152" s="22">
        <v>2318</v>
      </c>
      <c r="H152" s="23">
        <v>532</v>
      </c>
      <c r="I152" s="23">
        <v>0</v>
      </c>
      <c r="J152" s="17">
        <f t="shared" si="14"/>
        <v>38</v>
      </c>
      <c r="K152" s="18">
        <f t="shared" si="15"/>
        <v>1.2881355932203389</v>
      </c>
      <c r="L152" s="17">
        <v>38</v>
      </c>
      <c r="M152" s="18">
        <f t="shared" si="16"/>
        <v>1.2881355932203389</v>
      </c>
      <c r="N152" s="6">
        <f t="shared" si="17"/>
        <v>17.8045515394913</v>
      </c>
      <c r="O152" s="6">
        <f t="shared" si="18"/>
        <v>0</v>
      </c>
      <c r="P152" s="88"/>
      <c r="Z152" s="8"/>
      <c r="AA152" s="8"/>
      <c r="AB152" s="24"/>
    </row>
    <row r="153" spans="1:28" x14ac:dyDescent="0.2">
      <c r="A153" s="5" t="s">
        <v>189</v>
      </c>
      <c r="B153" s="5" t="s">
        <v>165</v>
      </c>
      <c r="C153" s="5">
        <v>527</v>
      </c>
      <c r="D153" s="15">
        <v>2450</v>
      </c>
      <c r="E153" s="15">
        <v>2000</v>
      </c>
      <c r="F153" s="15">
        <v>2615</v>
      </c>
      <c r="G153" s="22">
        <v>2319</v>
      </c>
      <c r="H153" s="23">
        <v>580</v>
      </c>
      <c r="I153" s="23">
        <v>580</v>
      </c>
      <c r="J153" s="17">
        <f t="shared" si="14"/>
        <v>165</v>
      </c>
      <c r="K153" s="18">
        <f t="shared" si="15"/>
        <v>6.7346938775510203</v>
      </c>
      <c r="L153" s="17">
        <v>165</v>
      </c>
      <c r="M153" s="18">
        <f t="shared" si="16"/>
        <v>6.7346938775510203</v>
      </c>
      <c r="N153" s="6">
        <f t="shared" si="17"/>
        <v>22.179732313575528</v>
      </c>
      <c r="O153" s="6">
        <f t="shared" si="18"/>
        <v>22.179732313575528</v>
      </c>
      <c r="P153" s="88"/>
      <c r="Z153" s="8"/>
      <c r="AA153" s="8"/>
      <c r="AB153" s="24"/>
    </row>
    <row r="154" spans="1:28" x14ac:dyDescent="0.2">
      <c r="A154" s="5" t="s">
        <v>189</v>
      </c>
      <c r="B154" s="5" t="s">
        <v>35</v>
      </c>
      <c r="C154" s="5">
        <v>0</v>
      </c>
      <c r="D154" s="15">
        <v>2600</v>
      </c>
      <c r="E154" s="15">
        <v>2596</v>
      </c>
      <c r="F154" s="15">
        <v>2615</v>
      </c>
      <c r="G154" s="22">
        <v>2320</v>
      </c>
      <c r="H154" s="23">
        <v>570</v>
      </c>
      <c r="I154" s="23">
        <v>0</v>
      </c>
      <c r="J154" s="17">
        <f t="shared" si="14"/>
        <v>15</v>
      </c>
      <c r="K154" s="18">
        <f t="shared" si="15"/>
        <v>0.57692307692307687</v>
      </c>
      <c r="L154" s="17">
        <v>15</v>
      </c>
      <c r="M154" s="18">
        <f t="shared" si="16"/>
        <v>0.57692307692307687</v>
      </c>
      <c r="N154" s="6">
        <f t="shared" si="17"/>
        <v>21.79732313575526</v>
      </c>
      <c r="O154" s="6">
        <f t="shared" si="18"/>
        <v>0</v>
      </c>
      <c r="P154" s="88"/>
      <c r="Z154" s="8"/>
      <c r="AA154" s="8"/>
      <c r="AB154" s="24"/>
    </row>
    <row r="155" spans="1:28" x14ac:dyDescent="0.2">
      <c r="A155" s="5" t="s">
        <v>189</v>
      </c>
      <c r="B155" s="5" t="s">
        <v>34</v>
      </c>
      <c r="C155" s="5">
        <v>0</v>
      </c>
      <c r="D155" s="15">
        <v>3800</v>
      </c>
      <c r="E155" s="15">
        <v>3783</v>
      </c>
      <c r="F155" s="15">
        <v>3800</v>
      </c>
      <c r="G155" s="22">
        <v>2321</v>
      </c>
      <c r="H155" s="23">
        <v>411</v>
      </c>
      <c r="I155" s="23">
        <v>0</v>
      </c>
      <c r="J155" s="17">
        <f t="shared" si="14"/>
        <v>0</v>
      </c>
      <c r="K155" s="18">
        <f t="shared" si="15"/>
        <v>0</v>
      </c>
      <c r="L155" s="17">
        <v>0</v>
      </c>
      <c r="M155" s="18">
        <f t="shared" si="16"/>
        <v>0</v>
      </c>
      <c r="N155" s="6">
        <f t="shared" si="17"/>
        <v>10.815789473684211</v>
      </c>
      <c r="O155" s="6">
        <f t="shared" si="18"/>
        <v>0</v>
      </c>
      <c r="P155" s="88"/>
      <c r="Z155" s="8"/>
      <c r="AA155" s="8"/>
      <c r="AB155" s="24"/>
    </row>
    <row r="156" spans="1:28" x14ac:dyDescent="0.2">
      <c r="A156" s="5" t="s">
        <v>189</v>
      </c>
      <c r="B156" s="5" t="s">
        <v>40</v>
      </c>
      <c r="C156" s="5">
        <v>541</v>
      </c>
      <c r="D156" s="15">
        <v>2250</v>
      </c>
      <c r="E156" s="15">
        <v>1793</v>
      </c>
      <c r="F156" s="15">
        <v>2335</v>
      </c>
      <c r="G156" s="22">
        <v>2322</v>
      </c>
      <c r="H156" s="23">
        <v>396</v>
      </c>
      <c r="I156" s="23">
        <v>396</v>
      </c>
      <c r="J156" s="17">
        <f t="shared" si="14"/>
        <v>85</v>
      </c>
      <c r="K156" s="18">
        <f t="shared" si="15"/>
        <v>3.7777777777777777</v>
      </c>
      <c r="L156" s="17">
        <v>85</v>
      </c>
      <c r="M156" s="18">
        <f t="shared" si="16"/>
        <v>3.7777777777777777</v>
      </c>
      <c r="N156" s="6">
        <f t="shared" si="17"/>
        <v>16.9593147751606</v>
      </c>
      <c r="O156" s="6">
        <f t="shared" si="18"/>
        <v>16.9593147751606</v>
      </c>
      <c r="P156" s="88"/>
      <c r="Z156" s="8"/>
      <c r="AA156" s="8"/>
      <c r="AB156" s="24"/>
    </row>
    <row r="157" spans="1:28" x14ac:dyDescent="0.2">
      <c r="A157" s="5" t="s">
        <v>189</v>
      </c>
      <c r="B157" s="5" t="s">
        <v>106</v>
      </c>
      <c r="C157" s="5">
        <v>0</v>
      </c>
      <c r="D157" s="15">
        <v>3500</v>
      </c>
      <c r="E157" s="15">
        <v>3501</v>
      </c>
      <c r="F157" s="15">
        <v>3505</v>
      </c>
      <c r="G157" s="22">
        <v>2323</v>
      </c>
      <c r="H157" s="23">
        <v>464</v>
      </c>
      <c r="I157" s="23">
        <v>0</v>
      </c>
      <c r="J157" s="17">
        <f t="shared" si="14"/>
        <v>5</v>
      </c>
      <c r="K157" s="18">
        <f t="shared" si="15"/>
        <v>0.14285714285714285</v>
      </c>
      <c r="L157" s="17">
        <v>5</v>
      </c>
      <c r="M157" s="18">
        <f t="shared" si="16"/>
        <v>0.14285714285714285</v>
      </c>
      <c r="N157" s="6">
        <f t="shared" si="17"/>
        <v>13.238231098430814</v>
      </c>
      <c r="O157" s="6">
        <f t="shared" si="18"/>
        <v>0</v>
      </c>
      <c r="P157" s="88"/>
      <c r="Z157" s="8"/>
      <c r="AA157" s="8"/>
      <c r="AB157" s="24"/>
    </row>
    <row r="158" spans="1:28" x14ac:dyDescent="0.2">
      <c r="A158" s="5" t="s">
        <v>189</v>
      </c>
      <c r="B158" s="5" t="s">
        <v>46</v>
      </c>
      <c r="C158" s="5">
        <v>508</v>
      </c>
      <c r="D158" s="15">
        <v>2950</v>
      </c>
      <c r="E158" s="15">
        <v>2515</v>
      </c>
      <c r="F158" s="15">
        <v>2983</v>
      </c>
      <c r="G158" s="22">
        <v>2324</v>
      </c>
      <c r="H158" s="23">
        <v>392</v>
      </c>
      <c r="I158" s="23">
        <v>392</v>
      </c>
      <c r="J158" s="17">
        <f t="shared" si="14"/>
        <v>33</v>
      </c>
      <c r="K158" s="18">
        <f t="shared" si="15"/>
        <v>1.1186440677966101</v>
      </c>
      <c r="L158" s="17">
        <v>33</v>
      </c>
      <c r="M158" s="18">
        <f t="shared" si="16"/>
        <v>1.1186440677966101</v>
      </c>
      <c r="N158" s="6">
        <f t="shared" si="17"/>
        <v>13.14113308749581</v>
      </c>
      <c r="O158" s="6">
        <f t="shared" si="18"/>
        <v>13.14113308749581</v>
      </c>
      <c r="P158" s="88"/>
      <c r="Z158" s="8"/>
      <c r="AA158" s="8"/>
      <c r="AB158" s="24"/>
    </row>
    <row r="159" spans="1:28" x14ac:dyDescent="0.2">
      <c r="A159" s="5" t="s">
        <v>189</v>
      </c>
      <c r="B159" s="5" t="s">
        <v>32</v>
      </c>
      <c r="C159" s="5">
        <v>0</v>
      </c>
      <c r="D159" s="15">
        <v>3450</v>
      </c>
      <c r="E159" s="15">
        <v>3429</v>
      </c>
      <c r="F159" s="15">
        <v>3374</v>
      </c>
      <c r="G159" s="22">
        <v>2325</v>
      </c>
      <c r="H159" s="23">
        <v>309</v>
      </c>
      <c r="I159" s="23">
        <v>0</v>
      </c>
      <c r="J159" s="17">
        <f t="shared" si="14"/>
        <v>-76</v>
      </c>
      <c r="K159" s="18">
        <f t="shared" si="15"/>
        <v>-2.2028985507246377</v>
      </c>
      <c r="L159" s="17">
        <v>76</v>
      </c>
      <c r="M159" s="18">
        <f t="shared" si="16"/>
        <v>2.2028985507246377</v>
      </c>
      <c r="N159" s="6">
        <f t="shared" si="17"/>
        <v>9.1582691167753403</v>
      </c>
      <c r="O159" s="6">
        <f t="shared" si="18"/>
        <v>0</v>
      </c>
      <c r="P159" s="88"/>
      <c r="Z159" s="8"/>
      <c r="AA159" s="8"/>
      <c r="AB159" s="24"/>
    </row>
    <row r="160" spans="1:28" x14ac:dyDescent="0.2">
      <c r="A160" s="5" t="s">
        <v>189</v>
      </c>
      <c r="B160" s="5" t="s">
        <v>36</v>
      </c>
      <c r="C160" s="5">
        <v>0</v>
      </c>
      <c r="D160" s="15">
        <v>3000</v>
      </c>
      <c r="E160" s="15">
        <v>2985</v>
      </c>
      <c r="F160" s="15">
        <v>3065</v>
      </c>
      <c r="G160" s="22">
        <v>2326</v>
      </c>
      <c r="H160" s="23">
        <v>237</v>
      </c>
      <c r="I160" s="23">
        <v>237</v>
      </c>
      <c r="J160" s="17">
        <f t="shared" si="14"/>
        <v>65</v>
      </c>
      <c r="K160" s="18">
        <f t="shared" si="15"/>
        <v>2.1666666666666665</v>
      </c>
      <c r="L160" s="17">
        <v>65</v>
      </c>
      <c r="M160" s="18">
        <f t="shared" si="16"/>
        <v>2.1666666666666665</v>
      </c>
      <c r="N160" s="6">
        <f t="shared" si="17"/>
        <v>7.7324632952691683</v>
      </c>
      <c r="O160" s="6">
        <f t="shared" si="18"/>
        <v>7.7324632952691683</v>
      </c>
      <c r="P160" s="88"/>
      <c r="Z160" s="8"/>
      <c r="AA160" s="8"/>
      <c r="AB160" s="24"/>
    </row>
    <row r="161" spans="1:28" x14ac:dyDescent="0.2">
      <c r="A161" s="5" t="s">
        <v>189</v>
      </c>
      <c r="B161" s="5" t="s">
        <v>31</v>
      </c>
      <c r="C161" s="5">
        <v>0</v>
      </c>
      <c r="D161" s="15">
        <v>3050</v>
      </c>
      <c r="E161" s="15">
        <v>3123</v>
      </c>
      <c r="F161" s="15">
        <v>3176</v>
      </c>
      <c r="G161" s="22">
        <v>2327</v>
      </c>
      <c r="H161" s="23">
        <v>764</v>
      </c>
      <c r="I161" s="23">
        <v>0</v>
      </c>
      <c r="J161" s="17">
        <f t="shared" si="14"/>
        <v>126</v>
      </c>
      <c r="K161" s="18">
        <f t="shared" si="15"/>
        <v>4.1311475409836067</v>
      </c>
      <c r="L161" s="17">
        <v>126</v>
      </c>
      <c r="M161" s="18">
        <f t="shared" si="16"/>
        <v>4.1311475409836067</v>
      </c>
      <c r="N161" s="6">
        <f t="shared" si="17"/>
        <v>24.055415617128464</v>
      </c>
      <c r="O161" s="6">
        <f t="shared" si="18"/>
        <v>0</v>
      </c>
      <c r="P161" s="88"/>
      <c r="Z161" s="8"/>
      <c r="AA161" s="8"/>
      <c r="AB161" s="24"/>
    </row>
    <row r="162" spans="1:28" x14ac:dyDescent="0.2">
      <c r="A162" s="5" t="s">
        <v>189</v>
      </c>
      <c r="B162" s="5" t="s">
        <v>44</v>
      </c>
      <c r="C162" s="5">
        <v>677</v>
      </c>
      <c r="D162" s="15">
        <v>2750</v>
      </c>
      <c r="E162" s="15">
        <v>2148</v>
      </c>
      <c r="F162" s="15">
        <v>2814</v>
      </c>
      <c r="G162" s="22">
        <v>2328</v>
      </c>
      <c r="H162" s="23">
        <v>474</v>
      </c>
      <c r="I162" s="23">
        <v>474</v>
      </c>
      <c r="J162" s="17">
        <f t="shared" ref="J162:J163" si="24">F162-D162</f>
        <v>64</v>
      </c>
      <c r="K162" s="18">
        <f t="shared" ref="K162:K163" si="25">J162/D162%</f>
        <v>2.3272727272727272</v>
      </c>
      <c r="L162" s="17">
        <v>64</v>
      </c>
      <c r="M162" s="18">
        <f t="shared" ref="M162:M163" si="26">L162/D162%</f>
        <v>2.3272727272727272</v>
      </c>
      <c r="N162" s="6">
        <f t="shared" ref="N162:N163" si="27">H162/F162%</f>
        <v>16.844349680170577</v>
      </c>
      <c r="O162" s="6">
        <f t="shared" ref="O162:O163" si="28">I162/F162%</f>
        <v>16.844349680170577</v>
      </c>
      <c r="P162" s="88"/>
      <c r="Z162" s="8"/>
      <c r="AA162" s="8"/>
      <c r="AB162" s="24"/>
    </row>
    <row r="163" spans="1:28" x14ac:dyDescent="0.2">
      <c r="A163" s="5" t="s">
        <v>189</v>
      </c>
      <c r="B163" s="5" t="s">
        <v>41</v>
      </c>
      <c r="C163" s="5">
        <v>0</v>
      </c>
      <c r="D163" s="15">
        <v>3900</v>
      </c>
      <c r="E163" s="15">
        <v>3888</v>
      </c>
      <c r="F163" s="15">
        <v>3901</v>
      </c>
      <c r="G163" s="22">
        <v>2329</v>
      </c>
      <c r="H163" s="23">
        <v>570</v>
      </c>
      <c r="I163" s="23">
        <v>0</v>
      </c>
      <c r="J163" s="17">
        <f t="shared" si="24"/>
        <v>1</v>
      </c>
      <c r="K163" s="18">
        <f t="shared" si="25"/>
        <v>2.564102564102564E-2</v>
      </c>
      <c r="L163" s="17">
        <v>1</v>
      </c>
      <c r="M163" s="18">
        <f t="shared" si="26"/>
        <v>2.564102564102564E-2</v>
      </c>
      <c r="N163" s="6">
        <f t="shared" si="27"/>
        <v>14.611638041527813</v>
      </c>
      <c r="O163" s="6">
        <f t="shared" si="28"/>
        <v>0</v>
      </c>
      <c r="P163" s="88"/>
      <c r="Z163" s="8"/>
      <c r="AA163" s="8"/>
      <c r="AB163" s="24"/>
    </row>
    <row r="164" spans="1:28" x14ac:dyDescent="0.2">
      <c r="A164" s="5" t="s">
        <v>189</v>
      </c>
      <c r="B164" s="5" t="s">
        <v>107</v>
      </c>
      <c r="C164" s="5">
        <v>0</v>
      </c>
      <c r="D164" s="15">
        <v>3450</v>
      </c>
      <c r="E164" s="15">
        <v>3534</v>
      </c>
      <c r="F164" s="15">
        <v>3510</v>
      </c>
      <c r="G164" s="22">
        <v>2330</v>
      </c>
      <c r="H164" s="23">
        <v>425</v>
      </c>
      <c r="I164" s="23">
        <v>0</v>
      </c>
      <c r="J164" s="17">
        <f t="shared" si="14"/>
        <v>60</v>
      </c>
      <c r="K164" s="18">
        <f t="shared" si="15"/>
        <v>1.7391304347826086</v>
      </c>
      <c r="L164" s="17">
        <v>60</v>
      </c>
      <c r="M164" s="18">
        <f t="shared" si="16"/>
        <v>1.7391304347826086</v>
      </c>
      <c r="N164" s="6">
        <f t="shared" si="17"/>
        <v>12.108262108262108</v>
      </c>
      <c r="O164" s="6">
        <f t="shared" si="18"/>
        <v>0</v>
      </c>
      <c r="P164" s="88"/>
      <c r="Z164" s="8"/>
      <c r="AA164" s="8"/>
      <c r="AB164" s="24"/>
    </row>
    <row r="165" spans="1:28" x14ac:dyDescent="0.2">
      <c r="A165" s="5" t="s">
        <v>189</v>
      </c>
      <c r="B165" s="5" t="s">
        <v>140</v>
      </c>
      <c r="C165" s="5">
        <v>0</v>
      </c>
      <c r="D165" s="15">
        <v>2100</v>
      </c>
      <c r="E165" s="15">
        <v>2180</v>
      </c>
      <c r="F165" s="15">
        <v>2151</v>
      </c>
      <c r="G165" s="22">
        <v>2331</v>
      </c>
      <c r="H165" s="23">
        <v>537</v>
      </c>
      <c r="I165" s="23">
        <v>0</v>
      </c>
      <c r="J165" s="17">
        <f t="shared" si="14"/>
        <v>51</v>
      </c>
      <c r="K165" s="18">
        <f t="shared" si="15"/>
        <v>2.4285714285714284</v>
      </c>
      <c r="L165" s="17">
        <v>51</v>
      </c>
      <c r="M165" s="18">
        <f t="shared" si="16"/>
        <v>2.4285714285714284</v>
      </c>
      <c r="N165" s="6">
        <f t="shared" si="17"/>
        <v>24.965132496513249</v>
      </c>
      <c r="O165" s="6">
        <f t="shared" si="18"/>
        <v>0</v>
      </c>
      <c r="P165" s="88"/>
      <c r="Z165" s="8"/>
      <c r="AA165" s="8"/>
      <c r="AB165" s="24"/>
    </row>
    <row r="166" spans="1:28" x14ac:dyDescent="0.2">
      <c r="A166" s="5" t="s">
        <v>189</v>
      </c>
      <c r="B166" s="5" t="s">
        <v>42</v>
      </c>
      <c r="C166" s="5">
        <v>0</v>
      </c>
      <c r="D166" s="15">
        <v>2400</v>
      </c>
      <c r="E166" s="15">
        <v>2399</v>
      </c>
      <c r="F166" s="15">
        <v>2408</v>
      </c>
      <c r="G166" s="22">
        <v>2332</v>
      </c>
      <c r="H166" s="23">
        <v>508</v>
      </c>
      <c r="I166" s="23">
        <v>508</v>
      </c>
      <c r="J166" s="17">
        <f t="shared" si="14"/>
        <v>8</v>
      </c>
      <c r="K166" s="18">
        <f t="shared" si="15"/>
        <v>0.33333333333333331</v>
      </c>
      <c r="L166" s="17">
        <v>8</v>
      </c>
      <c r="M166" s="18">
        <f t="shared" si="16"/>
        <v>0.33333333333333331</v>
      </c>
      <c r="N166" s="6">
        <f t="shared" si="17"/>
        <v>21.096345514950169</v>
      </c>
      <c r="O166" s="6">
        <f t="shared" si="18"/>
        <v>21.096345514950169</v>
      </c>
      <c r="P166" s="88"/>
      <c r="Z166" s="8"/>
      <c r="AA166" s="8"/>
      <c r="AB166" s="24"/>
    </row>
    <row r="167" spans="1:28" x14ac:dyDescent="0.2">
      <c r="A167" s="5" t="s">
        <v>189</v>
      </c>
      <c r="B167" s="5" t="s">
        <v>158</v>
      </c>
      <c r="C167" s="5">
        <v>324</v>
      </c>
      <c r="D167" s="15">
        <v>2450</v>
      </c>
      <c r="E167" s="15">
        <v>2207</v>
      </c>
      <c r="F167" s="15">
        <v>2528</v>
      </c>
      <c r="G167" s="22">
        <v>2349</v>
      </c>
      <c r="H167" s="23">
        <v>372</v>
      </c>
      <c r="I167" s="23">
        <v>372</v>
      </c>
      <c r="J167" s="17">
        <f t="shared" si="14"/>
        <v>78</v>
      </c>
      <c r="K167" s="18">
        <f t="shared" si="15"/>
        <v>3.1836734693877551</v>
      </c>
      <c r="L167" s="17">
        <v>78</v>
      </c>
      <c r="M167" s="18">
        <f t="shared" si="16"/>
        <v>3.1836734693877551</v>
      </c>
      <c r="N167" s="6">
        <f t="shared" si="17"/>
        <v>14.715189873417721</v>
      </c>
      <c r="O167" s="6">
        <f t="shared" si="18"/>
        <v>14.715189873417721</v>
      </c>
      <c r="P167" s="88"/>
      <c r="Z167" s="8"/>
      <c r="AA167" s="8"/>
      <c r="AB167" s="24"/>
    </row>
    <row r="168" spans="1:28" s="34" customFormat="1" ht="15" x14ac:dyDescent="0.25">
      <c r="A168" s="30"/>
      <c r="B168" s="30"/>
      <c r="C168" s="30">
        <f>SUM(C121:C167)</f>
        <v>7846</v>
      </c>
      <c r="D168" s="30">
        <f>SUM(D121:D167)</f>
        <v>132140</v>
      </c>
      <c r="E168" s="30">
        <f>SUM(E121:E167)</f>
        <v>125884</v>
      </c>
      <c r="F168" s="30">
        <f>SUM(F121:F167)</f>
        <v>134603</v>
      </c>
      <c r="G168" s="31"/>
      <c r="H168" s="30">
        <f>SUM(H121:H167)</f>
        <v>23292</v>
      </c>
      <c r="I168" s="30">
        <f>SUM(I121:I167)</f>
        <v>14712</v>
      </c>
      <c r="J168" s="32"/>
      <c r="K168" s="33">
        <f t="shared" si="15"/>
        <v>0</v>
      </c>
      <c r="L168" s="30">
        <f>SUM(L121:L167)</f>
        <v>3197</v>
      </c>
      <c r="M168" s="38">
        <f t="shared" si="16"/>
        <v>2.4194036627818978</v>
      </c>
      <c r="N168" s="33">
        <f t="shared" si="17"/>
        <v>17.304220559720065</v>
      </c>
      <c r="O168" s="33">
        <f t="shared" si="18"/>
        <v>10.929919838339414</v>
      </c>
      <c r="P168" s="88"/>
    </row>
    <row r="169" spans="1:28" x14ac:dyDescent="0.2">
      <c r="A169" s="5" t="s">
        <v>189</v>
      </c>
      <c r="B169" s="5" t="s">
        <v>80</v>
      </c>
      <c r="C169" s="5">
        <v>0</v>
      </c>
      <c r="D169" s="15">
        <v>300</v>
      </c>
      <c r="E169" s="15">
        <v>253</v>
      </c>
      <c r="F169" s="15">
        <v>305</v>
      </c>
      <c r="G169" s="22">
        <v>22681</v>
      </c>
      <c r="H169" s="23">
        <v>116</v>
      </c>
      <c r="I169" s="23">
        <v>116</v>
      </c>
      <c r="J169" s="17">
        <f t="shared" ref="J169:J183" si="29">F169-D169</f>
        <v>5</v>
      </c>
      <c r="K169" s="18">
        <f t="shared" si="15"/>
        <v>1.6666666666666667</v>
      </c>
      <c r="L169" s="17">
        <v>5</v>
      </c>
      <c r="M169" s="18">
        <f t="shared" si="16"/>
        <v>1.6666666666666667</v>
      </c>
      <c r="N169" s="6">
        <f t="shared" si="17"/>
        <v>38.032786885245905</v>
      </c>
      <c r="O169" s="6">
        <f t="shared" si="18"/>
        <v>38.032786885245905</v>
      </c>
      <c r="P169" s="88" t="s">
        <v>119</v>
      </c>
      <c r="Z169" s="8"/>
      <c r="AA169" s="8"/>
      <c r="AB169" s="24"/>
    </row>
    <row r="170" spans="1:28" x14ac:dyDescent="0.2">
      <c r="A170" s="5" t="s">
        <v>189</v>
      </c>
      <c r="B170" s="5" t="s">
        <v>81</v>
      </c>
      <c r="C170" s="5">
        <v>0</v>
      </c>
      <c r="D170" s="15">
        <v>500</v>
      </c>
      <c r="E170" s="15">
        <v>454</v>
      </c>
      <c r="F170" s="15">
        <v>474</v>
      </c>
      <c r="G170" s="22">
        <v>22682</v>
      </c>
      <c r="H170" s="23">
        <v>329</v>
      </c>
      <c r="I170" s="23">
        <v>329</v>
      </c>
      <c r="J170" s="17">
        <f t="shared" si="29"/>
        <v>-26</v>
      </c>
      <c r="K170" s="18">
        <f t="shared" si="15"/>
        <v>-5.2</v>
      </c>
      <c r="L170" s="17">
        <v>26</v>
      </c>
      <c r="M170" s="18">
        <f t="shared" si="16"/>
        <v>5.2</v>
      </c>
      <c r="N170" s="6">
        <f t="shared" si="17"/>
        <v>69.40928270042194</v>
      </c>
      <c r="O170" s="6">
        <f t="shared" si="18"/>
        <v>69.40928270042194</v>
      </c>
      <c r="P170" s="88"/>
      <c r="Z170" s="8"/>
      <c r="AA170" s="8"/>
      <c r="AB170" s="24"/>
    </row>
    <row r="171" spans="1:28" x14ac:dyDescent="0.2">
      <c r="A171" s="5" t="s">
        <v>189</v>
      </c>
      <c r="B171" s="5" t="s">
        <v>82</v>
      </c>
      <c r="C171" s="5">
        <v>0</v>
      </c>
      <c r="D171" s="15">
        <v>500</v>
      </c>
      <c r="E171" s="15">
        <v>453</v>
      </c>
      <c r="F171" s="15">
        <v>517</v>
      </c>
      <c r="G171" s="22">
        <v>22683</v>
      </c>
      <c r="H171" s="23">
        <v>87</v>
      </c>
      <c r="I171" s="23">
        <v>87</v>
      </c>
      <c r="J171" s="17">
        <f t="shared" si="29"/>
        <v>17</v>
      </c>
      <c r="K171" s="18">
        <f t="shared" si="15"/>
        <v>3.4</v>
      </c>
      <c r="L171" s="17">
        <v>17</v>
      </c>
      <c r="M171" s="18">
        <f t="shared" si="16"/>
        <v>3.4</v>
      </c>
      <c r="N171" s="6">
        <f t="shared" si="17"/>
        <v>16.827852998065765</v>
      </c>
      <c r="O171" s="6">
        <f t="shared" si="18"/>
        <v>16.827852998065765</v>
      </c>
      <c r="P171" s="88"/>
      <c r="Z171" s="8"/>
      <c r="AA171" s="8"/>
      <c r="AB171" s="24"/>
    </row>
    <row r="172" spans="1:28" x14ac:dyDescent="0.2">
      <c r="A172" s="5" t="s">
        <v>189</v>
      </c>
      <c r="B172" s="5" t="s">
        <v>83</v>
      </c>
      <c r="C172" s="5">
        <v>0</v>
      </c>
      <c r="D172" s="15">
        <v>500</v>
      </c>
      <c r="E172" s="15">
        <v>453</v>
      </c>
      <c r="F172" s="15">
        <v>503</v>
      </c>
      <c r="G172" s="22">
        <v>22684</v>
      </c>
      <c r="H172" s="23">
        <v>276</v>
      </c>
      <c r="I172" s="23">
        <v>276</v>
      </c>
      <c r="J172" s="17">
        <f t="shared" si="29"/>
        <v>3</v>
      </c>
      <c r="K172" s="18">
        <f t="shared" si="15"/>
        <v>0.6</v>
      </c>
      <c r="L172" s="17">
        <v>3</v>
      </c>
      <c r="M172" s="18">
        <f t="shared" si="16"/>
        <v>0.6</v>
      </c>
      <c r="N172" s="6">
        <f t="shared" si="17"/>
        <v>54.87077534791252</v>
      </c>
      <c r="O172" s="6">
        <f t="shared" si="18"/>
        <v>54.87077534791252</v>
      </c>
      <c r="P172" s="88"/>
      <c r="Z172" s="8"/>
      <c r="AA172" s="8"/>
      <c r="AB172" s="24"/>
    </row>
    <row r="173" spans="1:28" x14ac:dyDescent="0.2">
      <c r="A173" s="5" t="s">
        <v>189</v>
      </c>
      <c r="B173" s="5" t="s">
        <v>84</v>
      </c>
      <c r="C173" s="5">
        <v>0</v>
      </c>
      <c r="D173" s="15">
        <v>400</v>
      </c>
      <c r="E173" s="15">
        <v>482</v>
      </c>
      <c r="F173" s="15">
        <v>566</v>
      </c>
      <c r="G173" s="22">
        <v>22685</v>
      </c>
      <c r="H173" s="23">
        <v>464</v>
      </c>
      <c r="I173" s="23">
        <v>464</v>
      </c>
      <c r="J173" s="17">
        <f t="shared" si="29"/>
        <v>166</v>
      </c>
      <c r="K173" s="18">
        <f t="shared" si="15"/>
        <v>41.5</v>
      </c>
      <c r="L173" s="17">
        <v>166</v>
      </c>
      <c r="M173" s="18">
        <f t="shared" si="16"/>
        <v>41.5</v>
      </c>
      <c r="N173" s="6">
        <f t="shared" si="17"/>
        <v>81.978798586572438</v>
      </c>
      <c r="O173" s="6">
        <f t="shared" si="18"/>
        <v>81.978798586572438</v>
      </c>
      <c r="P173" s="88"/>
      <c r="Z173" s="8"/>
      <c r="AA173" s="8"/>
      <c r="AB173" s="24"/>
    </row>
    <row r="174" spans="1:28" x14ac:dyDescent="0.2">
      <c r="A174" s="5" t="s">
        <v>189</v>
      </c>
      <c r="B174" s="5" t="s">
        <v>85</v>
      </c>
      <c r="C174" s="5">
        <v>0</v>
      </c>
      <c r="D174" s="15">
        <v>300</v>
      </c>
      <c r="E174" s="15">
        <v>378</v>
      </c>
      <c r="F174" s="15">
        <v>503</v>
      </c>
      <c r="G174" s="22">
        <v>22686</v>
      </c>
      <c r="H174" s="23">
        <v>459</v>
      </c>
      <c r="I174" s="23">
        <v>459</v>
      </c>
      <c r="J174" s="17">
        <f t="shared" si="29"/>
        <v>203</v>
      </c>
      <c r="K174" s="18">
        <f t="shared" si="15"/>
        <v>67.666666666666671</v>
      </c>
      <c r="L174" s="17">
        <v>203</v>
      </c>
      <c r="M174" s="18">
        <f t="shared" si="16"/>
        <v>67.666666666666671</v>
      </c>
      <c r="N174" s="6">
        <f t="shared" si="17"/>
        <v>91.252485089463221</v>
      </c>
      <c r="O174" s="6">
        <f t="shared" si="18"/>
        <v>91.252485089463221</v>
      </c>
      <c r="P174" s="88"/>
      <c r="Z174" s="8"/>
      <c r="AA174" s="8"/>
      <c r="AB174" s="24"/>
    </row>
    <row r="175" spans="1:28" x14ac:dyDescent="0.2">
      <c r="A175" s="5" t="s">
        <v>189</v>
      </c>
      <c r="B175" s="5" t="s">
        <v>86</v>
      </c>
      <c r="C175" s="5">
        <v>0</v>
      </c>
      <c r="D175" s="15">
        <v>250</v>
      </c>
      <c r="E175" s="15">
        <v>333</v>
      </c>
      <c r="F175" s="15">
        <v>454</v>
      </c>
      <c r="G175" s="22">
        <v>22687</v>
      </c>
      <c r="H175" s="23">
        <v>358</v>
      </c>
      <c r="I175" s="23">
        <v>358</v>
      </c>
      <c r="J175" s="17">
        <f t="shared" si="29"/>
        <v>204</v>
      </c>
      <c r="K175" s="18">
        <f t="shared" si="15"/>
        <v>81.599999999999994</v>
      </c>
      <c r="L175" s="17">
        <v>204</v>
      </c>
      <c r="M175" s="18">
        <f t="shared" si="16"/>
        <v>81.599999999999994</v>
      </c>
      <c r="N175" s="6">
        <f t="shared" si="17"/>
        <v>78.854625550660799</v>
      </c>
      <c r="O175" s="6">
        <f t="shared" si="18"/>
        <v>78.854625550660799</v>
      </c>
      <c r="P175" s="88"/>
      <c r="Z175" s="8"/>
      <c r="AA175" s="8"/>
      <c r="AB175" s="24"/>
    </row>
    <row r="176" spans="1:28" x14ac:dyDescent="0.2">
      <c r="A176" s="5" t="s">
        <v>189</v>
      </c>
      <c r="B176" s="5" t="s">
        <v>87</v>
      </c>
      <c r="C176" s="5">
        <v>0</v>
      </c>
      <c r="D176" s="15">
        <v>500</v>
      </c>
      <c r="E176" s="15">
        <v>461</v>
      </c>
      <c r="F176" s="15">
        <v>508</v>
      </c>
      <c r="G176" s="22">
        <v>22688</v>
      </c>
      <c r="H176" s="23">
        <v>251</v>
      </c>
      <c r="I176" s="23">
        <v>251</v>
      </c>
      <c r="J176" s="17">
        <f t="shared" si="29"/>
        <v>8</v>
      </c>
      <c r="K176" s="18">
        <f t="shared" si="15"/>
        <v>1.6</v>
      </c>
      <c r="L176" s="17">
        <v>8</v>
      </c>
      <c r="M176" s="18">
        <f t="shared" si="16"/>
        <v>1.6</v>
      </c>
      <c r="N176" s="6">
        <f t="shared" si="17"/>
        <v>49.409448818897637</v>
      </c>
      <c r="O176" s="6">
        <f t="shared" si="18"/>
        <v>49.409448818897637</v>
      </c>
      <c r="P176" s="88"/>
      <c r="Z176" s="8"/>
      <c r="AA176" s="8"/>
      <c r="AB176" s="24"/>
    </row>
    <row r="177" spans="1:28" x14ac:dyDescent="0.2">
      <c r="A177" s="5" t="s">
        <v>189</v>
      </c>
      <c r="B177" s="5" t="s">
        <v>88</v>
      </c>
      <c r="C177" s="5">
        <v>0</v>
      </c>
      <c r="D177" s="15">
        <v>500</v>
      </c>
      <c r="E177" s="15">
        <v>461</v>
      </c>
      <c r="F177" s="15">
        <v>498</v>
      </c>
      <c r="G177" s="22">
        <v>22689</v>
      </c>
      <c r="H177" s="23">
        <v>329</v>
      </c>
      <c r="I177" s="23">
        <v>329</v>
      </c>
      <c r="J177" s="17">
        <f t="shared" si="29"/>
        <v>-2</v>
      </c>
      <c r="K177" s="18">
        <f t="shared" si="15"/>
        <v>-0.4</v>
      </c>
      <c r="L177" s="17">
        <v>2</v>
      </c>
      <c r="M177" s="18">
        <f t="shared" si="16"/>
        <v>0.4</v>
      </c>
      <c r="N177" s="6">
        <f t="shared" si="17"/>
        <v>66.064257028112451</v>
      </c>
      <c r="O177" s="6">
        <f t="shared" si="18"/>
        <v>66.064257028112451</v>
      </c>
      <c r="P177" s="88"/>
      <c r="Z177" s="8"/>
      <c r="AA177" s="8"/>
      <c r="AB177" s="24"/>
    </row>
    <row r="178" spans="1:28" x14ac:dyDescent="0.2">
      <c r="A178" s="5" t="s">
        <v>189</v>
      </c>
      <c r="B178" s="5" t="s">
        <v>89</v>
      </c>
      <c r="C178" s="5">
        <v>0</v>
      </c>
      <c r="D178" s="15">
        <v>500</v>
      </c>
      <c r="E178" s="15">
        <v>465</v>
      </c>
      <c r="F178" s="15">
        <v>508</v>
      </c>
      <c r="G178" s="22">
        <v>22690</v>
      </c>
      <c r="H178" s="23">
        <v>348</v>
      </c>
      <c r="I178" s="23">
        <v>348</v>
      </c>
      <c r="J178" s="17">
        <f t="shared" si="29"/>
        <v>8</v>
      </c>
      <c r="K178" s="18">
        <f t="shared" si="15"/>
        <v>1.6</v>
      </c>
      <c r="L178" s="17">
        <v>8</v>
      </c>
      <c r="M178" s="18">
        <f t="shared" si="16"/>
        <v>1.6</v>
      </c>
      <c r="N178" s="6">
        <f t="shared" si="17"/>
        <v>68.503937007874015</v>
      </c>
      <c r="O178" s="6">
        <f t="shared" si="18"/>
        <v>68.503937007874015</v>
      </c>
      <c r="P178" s="88"/>
      <c r="Z178" s="8"/>
      <c r="AA178" s="8"/>
      <c r="AB178" s="24"/>
    </row>
    <row r="179" spans="1:28" x14ac:dyDescent="0.2">
      <c r="A179" s="5" t="s">
        <v>189</v>
      </c>
      <c r="B179" s="5" t="s">
        <v>90</v>
      </c>
      <c r="C179" s="5">
        <v>0</v>
      </c>
      <c r="D179" s="15">
        <v>300</v>
      </c>
      <c r="E179" s="15">
        <v>373</v>
      </c>
      <c r="F179" s="15">
        <v>488</v>
      </c>
      <c r="G179" s="22">
        <v>22691</v>
      </c>
      <c r="H179" s="23">
        <v>425</v>
      </c>
      <c r="I179" s="23">
        <v>425</v>
      </c>
      <c r="J179" s="17">
        <f t="shared" si="29"/>
        <v>188</v>
      </c>
      <c r="K179" s="18">
        <f t="shared" si="15"/>
        <v>62.666666666666664</v>
      </c>
      <c r="L179" s="17">
        <v>188</v>
      </c>
      <c r="M179" s="18">
        <f t="shared" si="16"/>
        <v>62.666666666666664</v>
      </c>
      <c r="N179" s="6">
        <f t="shared" si="17"/>
        <v>87.090163934426229</v>
      </c>
      <c r="O179" s="6">
        <f t="shared" si="18"/>
        <v>87.090163934426229</v>
      </c>
      <c r="P179" s="88"/>
      <c r="Z179" s="8"/>
      <c r="AA179" s="8"/>
      <c r="AB179" s="24"/>
    </row>
    <row r="180" spans="1:28" x14ac:dyDescent="0.2">
      <c r="A180" s="5" t="s">
        <v>189</v>
      </c>
      <c r="B180" s="5" t="s">
        <v>91</v>
      </c>
      <c r="C180" s="5">
        <v>0</v>
      </c>
      <c r="D180" s="15">
        <v>400</v>
      </c>
      <c r="E180" s="15">
        <v>473</v>
      </c>
      <c r="F180" s="15">
        <v>575</v>
      </c>
      <c r="G180" s="22">
        <v>22692</v>
      </c>
      <c r="H180" s="23">
        <v>363</v>
      </c>
      <c r="I180" s="23">
        <v>363</v>
      </c>
      <c r="J180" s="17">
        <f t="shared" si="29"/>
        <v>175</v>
      </c>
      <c r="K180" s="18">
        <f t="shared" si="15"/>
        <v>43.75</v>
      </c>
      <c r="L180" s="17">
        <v>175</v>
      </c>
      <c r="M180" s="18">
        <f t="shared" si="16"/>
        <v>43.75</v>
      </c>
      <c r="N180" s="6">
        <f t="shared" si="17"/>
        <v>63.130434782608695</v>
      </c>
      <c r="O180" s="6">
        <f t="shared" si="18"/>
        <v>63.130434782608695</v>
      </c>
      <c r="P180" s="88"/>
      <c r="Z180" s="8"/>
      <c r="AA180" s="8"/>
      <c r="AB180" s="24"/>
    </row>
    <row r="181" spans="1:28" x14ac:dyDescent="0.2">
      <c r="A181" s="5" t="s">
        <v>189</v>
      </c>
      <c r="B181" s="5" t="s">
        <v>92</v>
      </c>
      <c r="C181" s="5">
        <v>0</v>
      </c>
      <c r="D181" s="15">
        <v>600</v>
      </c>
      <c r="E181" s="15">
        <v>559</v>
      </c>
      <c r="F181" s="15">
        <v>595</v>
      </c>
      <c r="G181" s="22">
        <v>22693</v>
      </c>
      <c r="H181" s="23">
        <v>121</v>
      </c>
      <c r="I181" s="23">
        <v>121</v>
      </c>
      <c r="J181" s="17">
        <f t="shared" si="29"/>
        <v>-5</v>
      </c>
      <c r="K181" s="18">
        <f t="shared" si="15"/>
        <v>-0.83333333333333337</v>
      </c>
      <c r="L181" s="17">
        <v>5</v>
      </c>
      <c r="M181" s="18">
        <f t="shared" si="16"/>
        <v>0.83333333333333337</v>
      </c>
      <c r="N181" s="6">
        <f t="shared" si="17"/>
        <v>20.336134453781511</v>
      </c>
      <c r="O181" s="6">
        <f t="shared" si="18"/>
        <v>20.336134453781511</v>
      </c>
      <c r="P181" s="88"/>
      <c r="Z181" s="8"/>
      <c r="AA181" s="8"/>
      <c r="AB181" s="24"/>
    </row>
    <row r="182" spans="1:28" x14ac:dyDescent="0.2">
      <c r="A182" s="5" t="s">
        <v>189</v>
      </c>
      <c r="B182" s="5" t="s">
        <v>93</v>
      </c>
      <c r="C182" s="5">
        <v>0</v>
      </c>
      <c r="D182" s="15">
        <v>350</v>
      </c>
      <c r="E182" s="15">
        <v>313</v>
      </c>
      <c r="F182" s="15">
        <v>377</v>
      </c>
      <c r="G182" s="22">
        <v>22694</v>
      </c>
      <c r="H182" s="23">
        <v>145</v>
      </c>
      <c r="I182" s="23">
        <v>145</v>
      </c>
      <c r="J182" s="17">
        <f t="shared" si="29"/>
        <v>27</v>
      </c>
      <c r="K182" s="18">
        <f t="shared" si="15"/>
        <v>7.7142857142857144</v>
      </c>
      <c r="L182" s="17">
        <v>27</v>
      </c>
      <c r="M182" s="18">
        <f t="shared" si="16"/>
        <v>7.7142857142857144</v>
      </c>
      <c r="N182" s="6">
        <f t="shared" si="17"/>
        <v>38.46153846153846</v>
      </c>
      <c r="O182" s="6">
        <f t="shared" si="18"/>
        <v>38.46153846153846</v>
      </c>
      <c r="P182" s="88"/>
      <c r="Z182" s="8"/>
      <c r="AA182" s="8"/>
      <c r="AB182" s="24"/>
    </row>
    <row r="183" spans="1:28" x14ac:dyDescent="0.2">
      <c r="A183" s="5" t="s">
        <v>189</v>
      </c>
      <c r="B183" s="5" t="s">
        <v>94</v>
      </c>
      <c r="C183" s="5">
        <v>0</v>
      </c>
      <c r="D183" s="15">
        <v>300</v>
      </c>
      <c r="E183" s="15">
        <v>256</v>
      </c>
      <c r="F183" s="15">
        <v>290</v>
      </c>
      <c r="G183" s="22">
        <v>22695</v>
      </c>
      <c r="H183" s="23">
        <v>87</v>
      </c>
      <c r="I183" s="23">
        <v>87</v>
      </c>
      <c r="J183" s="17">
        <f t="shared" si="29"/>
        <v>-10</v>
      </c>
      <c r="K183" s="18">
        <f t="shared" si="15"/>
        <v>-3.3333333333333335</v>
      </c>
      <c r="L183" s="17">
        <v>10</v>
      </c>
      <c r="M183" s="18">
        <f t="shared" si="16"/>
        <v>3.3333333333333335</v>
      </c>
      <c r="N183" s="6">
        <f t="shared" si="17"/>
        <v>30</v>
      </c>
      <c r="O183" s="6">
        <f t="shared" si="18"/>
        <v>30</v>
      </c>
      <c r="P183" s="88"/>
      <c r="Z183" s="8"/>
      <c r="AA183" s="8"/>
      <c r="AB183" s="24"/>
    </row>
    <row r="184" spans="1:28" s="34" customFormat="1" ht="15" x14ac:dyDescent="0.25">
      <c r="A184" s="30"/>
      <c r="B184" s="30"/>
      <c r="C184" s="73">
        <f>SUM(C169:C183)</f>
        <v>0</v>
      </c>
      <c r="D184" s="73">
        <f>SUM(D169:D183)</f>
        <v>6200</v>
      </c>
      <c r="E184" s="73">
        <f>SUM(E169:E183)</f>
        <v>6167</v>
      </c>
      <c r="F184" s="73">
        <f>SUM(F169:F183)</f>
        <v>7161</v>
      </c>
      <c r="G184" s="74"/>
      <c r="H184" s="73">
        <f>SUM(H169:H183)</f>
        <v>4158</v>
      </c>
      <c r="I184" s="73">
        <f>SUM(I169:I183)</f>
        <v>4158</v>
      </c>
      <c r="J184" s="36"/>
      <c r="K184" s="37">
        <f t="shared" si="15"/>
        <v>0</v>
      </c>
      <c r="L184" s="73">
        <f>SUM(L169:L183)</f>
        <v>1047</v>
      </c>
      <c r="M184" s="38">
        <f t="shared" si="16"/>
        <v>16.887096774193548</v>
      </c>
      <c r="N184" s="33">
        <f t="shared" si="17"/>
        <v>58.064516129032256</v>
      </c>
      <c r="O184" s="33">
        <f t="shared" si="18"/>
        <v>58.064516129032256</v>
      </c>
      <c r="P184" s="88"/>
    </row>
    <row r="188" spans="1:28" x14ac:dyDescent="0.2">
      <c r="A188" s="7" t="s">
        <v>120</v>
      </c>
      <c r="G188" s="7"/>
      <c r="J188" s="42"/>
      <c r="L188" s="42"/>
    </row>
    <row r="190" spans="1:28" s="48" customFormat="1" ht="15" x14ac:dyDescent="0.25">
      <c r="A190" s="45"/>
      <c r="B190" s="45"/>
      <c r="C190" s="46">
        <f>C38+C53+C120+C168+C184</f>
        <v>30215</v>
      </c>
      <c r="D190" s="46">
        <f>D38+D53+D120+D168+D184</f>
        <v>654153</v>
      </c>
      <c r="E190" s="46">
        <f>E38+E53+E120+E168+E184</f>
        <v>628631</v>
      </c>
      <c r="F190" s="46">
        <f>F38+F53+F120+F168+F184</f>
        <v>663221</v>
      </c>
      <c r="G190" s="32"/>
      <c r="H190" s="46">
        <f>H38+H53+H120+H168+H184</f>
        <v>77740</v>
      </c>
      <c r="I190" s="46">
        <f>I38+I53+I120+I168+I184</f>
        <v>48788</v>
      </c>
      <c r="J190" s="32">
        <f>F190-D190</f>
        <v>9068</v>
      </c>
      <c r="K190" s="33">
        <f>J190/D190%</f>
        <v>1.3862200433231981</v>
      </c>
      <c r="L190" s="46">
        <f>L38+L53+L120+L168+L184</f>
        <v>12396</v>
      </c>
      <c r="M190" s="33">
        <f>L190/D190%</f>
        <v>1.8949695254779846</v>
      </c>
      <c r="N190" s="33">
        <f>H190/F190%</f>
        <v>11.721583001744516</v>
      </c>
      <c r="O190" s="33">
        <f>I190/F190%</f>
        <v>7.356220626307068</v>
      </c>
      <c r="P190" s="47"/>
    </row>
    <row r="192" spans="1:28" x14ac:dyDescent="0.2">
      <c r="F192" s="50"/>
    </row>
    <row r="193" spans="1:31" ht="15" x14ac:dyDescent="0.25">
      <c r="H193" t="s">
        <v>104</v>
      </c>
      <c r="K193" s="51"/>
      <c r="M193" s="51"/>
      <c r="O193" s="52"/>
    </row>
    <row r="195" spans="1:31" s="54" customFormat="1" ht="15" x14ac:dyDescent="0.25">
      <c r="A195" s="53"/>
      <c r="D195" s="55"/>
      <c r="E195" s="56"/>
      <c r="F195" s="57"/>
      <c r="G195" s="58"/>
      <c r="K195" s="59"/>
      <c r="M195" s="59"/>
      <c r="N195" s="59"/>
      <c r="O195" s="60"/>
    </row>
    <row r="196" spans="1:31" s="54" customFormat="1" ht="15" x14ac:dyDescent="0.25">
      <c r="A196" s="53"/>
      <c r="C196" s="9" t="s">
        <v>95</v>
      </c>
      <c r="D196" s="10">
        <f t="array" ref="D196">(SUM(($J$3:$J$183&gt;=0)*($J$3:$J$183&lt;=50))-4)</f>
        <v>58</v>
      </c>
      <c r="E196" s="11">
        <f>D196/D204</f>
        <v>0.32768361581920902</v>
      </c>
      <c r="F196" s="57"/>
      <c r="G196" s="58"/>
      <c r="K196" s="59"/>
      <c r="M196" s="59"/>
      <c r="N196" s="59"/>
      <c r="O196" s="60"/>
      <c r="R196" s="61"/>
    </row>
    <row r="197" spans="1:31" s="54" customFormat="1" ht="15" x14ac:dyDescent="0.25">
      <c r="A197" s="53"/>
      <c r="C197" s="9" t="s">
        <v>96</v>
      </c>
      <c r="D197" s="10">
        <f t="array" ref="D197">SUM(($J$3:$J$183&gt;=51)*($J$3:$J$183&lt;=100))</f>
        <v>46</v>
      </c>
      <c r="E197" s="11">
        <f>D197/D204</f>
        <v>0.25988700564971751</v>
      </c>
      <c r="F197" s="57"/>
      <c r="G197" s="58"/>
      <c r="K197" s="59"/>
      <c r="M197" s="59"/>
      <c r="N197" s="59"/>
      <c r="O197" s="60"/>
      <c r="R197" s="61"/>
    </row>
    <row r="198" spans="1:31" s="54" customFormat="1" ht="15" x14ac:dyDescent="0.25">
      <c r="A198" s="53"/>
      <c r="C198" s="9" t="s">
        <v>97</v>
      </c>
      <c r="D198" s="10">
        <f t="array" ref="D198">SUM(($J$3:$J$183&gt;=101)*($J$3:$J$183&lt;=200))</f>
        <v>27</v>
      </c>
      <c r="E198" s="11">
        <f>D198/D204</f>
        <v>0.15254237288135594</v>
      </c>
      <c r="F198" s="57"/>
      <c r="G198" s="58"/>
      <c r="K198" s="59"/>
      <c r="M198" s="59"/>
      <c r="N198" s="59"/>
      <c r="O198" s="60"/>
      <c r="R198" s="61"/>
    </row>
    <row r="199" spans="1:31" s="54" customFormat="1" ht="15" x14ac:dyDescent="0.25">
      <c r="A199" s="53"/>
      <c r="C199" s="9" t="s">
        <v>98</v>
      </c>
      <c r="D199" s="10">
        <f>COUNTIF($J$3:$J$183,"&gt;=201")</f>
        <v>8</v>
      </c>
      <c r="E199" s="11">
        <f>D199/D204</f>
        <v>4.519774011299435E-2</v>
      </c>
      <c r="F199" s="57"/>
      <c r="G199" s="58"/>
      <c r="K199" s="59"/>
      <c r="M199" s="59"/>
      <c r="N199" s="59"/>
      <c r="O199" s="60"/>
      <c r="R199" s="61"/>
    </row>
    <row r="200" spans="1:31" s="54" customFormat="1" ht="15" x14ac:dyDescent="0.25">
      <c r="A200" s="53"/>
      <c r="C200" s="9" t="s">
        <v>99</v>
      </c>
      <c r="D200" s="10">
        <f t="array" ref="D200">SUM(($J$3:$J$183&gt;=-50)*($J$3:$J$183&lt;=-1))</f>
        <v>28</v>
      </c>
      <c r="E200" s="11">
        <f>D200/D204</f>
        <v>0.15819209039548024</v>
      </c>
      <c r="F200" s="57"/>
      <c r="G200" s="58"/>
      <c r="K200" s="59"/>
      <c r="M200" s="59"/>
      <c r="N200" s="59"/>
      <c r="O200" s="60"/>
      <c r="R200" s="61"/>
    </row>
    <row r="201" spans="1:31" s="54" customFormat="1" ht="15" x14ac:dyDescent="0.25">
      <c r="A201" s="53"/>
      <c r="C201" s="9" t="s">
        <v>100</v>
      </c>
      <c r="D201" s="10">
        <f t="array" ref="D201">SUM(($J$3:$J$183&gt;=-100)*($J$3:$J$183&lt;=-51))</f>
        <v>6</v>
      </c>
      <c r="E201" s="11">
        <f>D201/D204</f>
        <v>3.3898305084745763E-2</v>
      </c>
      <c r="F201" s="57"/>
      <c r="G201" s="58"/>
      <c r="K201" s="59"/>
      <c r="M201" s="59"/>
      <c r="N201" s="59"/>
      <c r="O201" s="60"/>
      <c r="R201" s="61"/>
    </row>
    <row r="202" spans="1:31" s="54" customFormat="1" ht="15" x14ac:dyDescent="0.25">
      <c r="A202" s="53"/>
      <c r="C202" s="9" t="s">
        <v>101</v>
      </c>
      <c r="D202" s="10">
        <f t="array" ref="D202">SUM(($J$3:$J$183&gt;=-200)*($J$3:$J$183&lt;=-101))</f>
        <v>3</v>
      </c>
      <c r="E202" s="11">
        <f>D202/D204</f>
        <v>1.6949152542372881E-2</v>
      </c>
      <c r="F202" s="57"/>
      <c r="G202" s="58"/>
      <c r="K202" s="59"/>
      <c r="M202" s="59"/>
      <c r="N202" s="59"/>
      <c r="O202" s="60"/>
      <c r="R202" s="61"/>
    </row>
    <row r="203" spans="1:31" s="54" customFormat="1" ht="15" x14ac:dyDescent="0.25">
      <c r="A203" s="53"/>
      <c r="C203" s="9" t="s">
        <v>102</v>
      </c>
      <c r="D203" s="10">
        <f>COUNTIF($J$3:$J$183,"&lt;= -201")</f>
        <v>1</v>
      </c>
      <c r="E203" s="11">
        <f>D203/D204</f>
        <v>5.6497175141242938E-3</v>
      </c>
      <c r="F203" s="62"/>
      <c r="G203" s="58"/>
      <c r="K203" s="59"/>
      <c r="M203" s="59"/>
      <c r="N203" s="59"/>
      <c r="O203" s="60"/>
      <c r="R203" s="61"/>
    </row>
    <row r="204" spans="1:31" ht="15" x14ac:dyDescent="0.2">
      <c r="B204" s="54"/>
      <c r="C204" s="12" t="s">
        <v>103</v>
      </c>
      <c r="D204" s="13">
        <f>SUM(D196:D203)</f>
        <v>177</v>
      </c>
      <c r="E204" s="14">
        <f>SUM(E196:E203)</f>
        <v>0.99999999999999989</v>
      </c>
      <c r="F204" s="54"/>
      <c r="L204" s="54"/>
      <c r="R204" s="61"/>
    </row>
    <row r="205" spans="1:31" s="42" customFormat="1" x14ac:dyDescent="0.2">
      <c r="A205" s="49"/>
      <c r="B205" s="54"/>
      <c r="C205" s="54"/>
      <c r="D205" s="54"/>
      <c r="E205" s="54"/>
      <c r="F205" s="54"/>
      <c r="H205" s="7"/>
      <c r="I205" s="7"/>
      <c r="J205" s="7"/>
      <c r="K205" s="43"/>
      <c r="L205" s="7"/>
      <c r="M205" s="43"/>
      <c r="N205" s="43"/>
      <c r="O205" s="44"/>
      <c r="P205" s="7"/>
      <c r="Q205" s="7"/>
      <c r="R205" s="61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</row>
    <row r="206" spans="1:31" x14ac:dyDescent="0.2">
      <c r="R206" s="61"/>
    </row>
    <row r="207" spans="1:31" x14ac:dyDescent="0.2">
      <c r="R207" s="61"/>
    </row>
    <row r="208" spans="1:31" x14ac:dyDescent="0.2">
      <c r="R208" s="61"/>
    </row>
    <row r="209" spans="18:18" x14ac:dyDescent="0.2">
      <c r="R209" s="61"/>
    </row>
    <row r="210" spans="18:18" x14ac:dyDescent="0.2">
      <c r="R210" s="61"/>
    </row>
    <row r="211" spans="18:18" x14ac:dyDescent="0.2">
      <c r="R211" s="61"/>
    </row>
    <row r="212" spans="18:18" x14ac:dyDescent="0.2">
      <c r="R212" s="61"/>
    </row>
    <row r="213" spans="18:18" x14ac:dyDescent="0.2">
      <c r="R213" s="61"/>
    </row>
    <row r="214" spans="18:18" x14ac:dyDescent="0.2">
      <c r="R214" s="61"/>
    </row>
    <row r="215" spans="18:18" x14ac:dyDescent="0.2">
      <c r="R215" s="61"/>
    </row>
    <row r="216" spans="18:18" x14ac:dyDescent="0.2">
      <c r="R216" s="61"/>
    </row>
    <row r="217" spans="18:18" x14ac:dyDescent="0.2">
      <c r="R217" s="61"/>
    </row>
    <row r="218" spans="18:18" x14ac:dyDescent="0.2">
      <c r="R218" s="61"/>
    </row>
    <row r="219" spans="18:18" x14ac:dyDescent="0.2">
      <c r="R219" s="61"/>
    </row>
    <row r="220" spans="18:18" x14ac:dyDescent="0.2">
      <c r="R220" s="61"/>
    </row>
    <row r="221" spans="18:18" x14ac:dyDescent="0.2">
      <c r="R221" s="61"/>
    </row>
    <row r="222" spans="18:18" x14ac:dyDescent="0.2">
      <c r="R222" s="61"/>
    </row>
    <row r="223" spans="18:18" x14ac:dyDescent="0.2">
      <c r="R223" s="61"/>
    </row>
    <row r="224" spans="18:18" x14ac:dyDescent="0.2">
      <c r="R224" s="61"/>
    </row>
    <row r="225" spans="18:18" x14ac:dyDescent="0.2">
      <c r="R225" s="61"/>
    </row>
    <row r="226" spans="18:18" x14ac:dyDescent="0.2">
      <c r="R226" s="61"/>
    </row>
    <row r="227" spans="18:18" x14ac:dyDescent="0.2">
      <c r="R227" s="61"/>
    </row>
    <row r="228" spans="18:18" x14ac:dyDescent="0.2">
      <c r="R228" s="61"/>
    </row>
    <row r="229" spans="18:18" x14ac:dyDescent="0.2">
      <c r="R229" s="61"/>
    </row>
    <row r="230" spans="18:18" x14ac:dyDescent="0.2">
      <c r="R230" s="61"/>
    </row>
    <row r="231" spans="18:18" x14ac:dyDescent="0.2">
      <c r="R231" s="61"/>
    </row>
    <row r="232" spans="18:18" x14ac:dyDescent="0.2">
      <c r="R232" s="61"/>
    </row>
    <row r="233" spans="18:18" x14ac:dyDescent="0.2">
      <c r="R233" s="61"/>
    </row>
    <row r="234" spans="18:18" x14ac:dyDescent="0.2">
      <c r="R234" s="61"/>
    </row>
    <row r="235" spans="18:18" x14ac:dyDescent="0.2">
      <c r="R235" s="61"/>
    </row>
    <row r="236" spans="18:18" x14ac:dyDescent="0.2">
      <c r="R236" s="61"/>
    </row>
    <row r="237" spans="18:18" x14ac:dyDescent="0.2">
      <c r="R237" s="61"/>
    </row>
    <row r="238" spans="18:18" x14ac:dyDescent="0.2">
      <c r="R238" s="61"/>
    </row>
    <row r="239" spans="18:18" x14ac:dyDescent="0.2">
      <c r="R239" s="61"/>
    </row>
    <row r="240" spans="18:18" x14ac:dyDescent="0.2">
      <c r="R240" s="61"/>
    </row>
    <row r="241" spans="18:18" x14ac:dyDescent="0.2">
      <c r="R241" s="61"/>
    </row>
    <row r="242" spans="18:18" x14ac:dyDescent="0.2">
      <c r="R242" s="61"/>
    </row>
    <row r="243" spans="18:18" x14ac:dyDescent="0.2">
      <c r="R243" s="61"/>
    </row>
    <row r="244" spans="18:18" x14ac:dyDescent="0.2">
      <c r="R244" s="61"/>
    </row>
    <row r="245" spans="18:18" x14ac:dyDescent="0.2">
      <c r="R245" s="61"/>
    </row>
    <row r="246" spans="18:18" x14ac:dyDescent="0.2">
      <c r="R246" s="61"/>
    </row>
    <row r="247" spans="18:18" x14ac:dyDescent="0.2">
      <c r="R247" s="61"/>
    </row>
  </sheetData>
  <mergeCells count="6">
    <mergeCell ref="A1:O1"/>
    <mergeCell ref="P3:P38"/>
    <mergeCell ref="P39:P53"/>
    <mergeCell ref="P54:P120"/>
    <mergeCell ref="P121:P168"/>
    <mergeCell ref="P169:P184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4" sqref="A4"/>
    </sheetView>
  </sheetViews>
  <sheetFormatPr defaultRowHeight="15" x14ac:dyDescent="0.25"/>
  <cols>
    <col min="1" max="1" width="18.7109375" style="64" customWidth="1"/>
    <col min="2" max="2" width="10.7109375" style="64" customWidth="1"/>
    <col min="3" max="3" width="10.5703125" style="64" customWidth="1"/>
    <col min="4" max="4" width="11.28515625" style="64" customWidth="1"/>
    <col min="5" max="16384" width="9.140625" style="64"/>
  </cols>
  <sheetData>
    <row r="1" spans="1:6" x14ac:dyDescent="0.25">
      <c r="A1" s="92" t="s">
        <v>121</v>
      </c>
      <c r="B1" s="92"/>
      <c r="C1" s="92"/>
      <c r="D1" s="92"/>
      <c r="E1" s="63"/>
      <c r="F1" t="s">
        <v>104</v>
      </c>
    </row>
    <row r="2" spans="1:6" x14ac:dyDescent="0.25">
      <c r="A2" s="93" t="s">
        <v>190</v>
      </c>
      <c r="B2" s="93"/>
      <c r="C2" s="93"/>
      <c r="D2" s="93"/>
      <c r="E2" s="65"/>
    </row>
    <row r="3" spans="1:6" x14ac:dyDescent="0.25">
      <c r="E3" s="65"/>
    </row>
    <row r="4" spans="1:6" ht="51" x14ac:dyDescent="0.25">
      <c r="A4" s="1"/>
      <c r="B4" s="2" t="s">
        <v>5</v>
      </c>
      <c r="C4" s="4" t="s">
        <v>7</v>
      </c>
      <c r="D4" s="4" t="s">
        <v>13</v>
      </c>
      <c r="E4" s="66"/>
    </row>
    <row r="5" spans="1:6" x14ac:dyDescent="0.25">
      <c r="A5" s="67" t="s">
        <v>114</v>
      </c>
      <c r="B5" s="68">
        <f>'13m &amp; e'!F38</f>
        <v>261360</v>
      </c>
      <c r="C5" s="68">
        <f>'13m &amp; e'!I38</f>
        <v>6114</v>
      </c>
      <c r="D5" s="69">
        <f>C5/B5%</f>
        <v>2.3393021120293849</v>
      </c>
      <c r="E5" s="65"/>
    </row>
    <row r="6" spans="1:6" x14ac:dyDescent="0.25">
      <c r="A6" s="67" t="s">
        <v>116</v>
      </c>
      <c r="B6" s="68">
        <f>'13m &amp; e'!F53</f>
        <v>86424</v>
      </c>
      <c r="C6" s="68">
        <f>'13m &amp; e'!I53</f>
        <v>2349</v>
      </c>
      <c r="D6" s="69">
        <f>C6/B6%</f>
        <v>2.7179950013885033</v>
      </c>
      <c r="E6" s="65"/>
    </row>
    <row r="7" spans="1:6" x14ac:dyDescent="0.25">
      <c r="A7" s="67" t="s">
        <v>122</v>
      </c>
      <c r="B7" s="68">
        <f>'13m &amp; e'!F120+'13m &amp; e'!F168</f>
        <v>308276</v>
      </c>
      <c r="C7" s="68">
        <f>'13m &amp; e'!I120+'13m &amp; e'!I168</f>
        <v>36167</v>
      </c>
      <c r="D7" s="69">
        <f>C7/B7%</f>
        <v>11.732019359275453</v>
      </c>
      <c r="E7" s="65"/>
    </row>
    <row r="8" spans="1:6" x14ac:dyDescent="0.25">
      <c r="A8" s="67" t="s">
        <v>123</v>
      </c>
      <c r="B8" s="68">
        <f>'13m &amp; e'!F184</f>
        <v>7161</v>
      </c>
      <c r="C8" s="68">
        <f>'13m &amp; e'!I184</f>
        <v>4158</v>
      </c>
      <c r="D8" s="69">
        <f>C8/B8%</f>
        <v>58.064516129032256</v>
      </c>
      <c r="E8" s="65"/>
    </row>
    <row r="9" spans="1:6" x14ac:dyDescent="0.25">
      <c r="A9" s="70" t="s">
        <v>124</v>
      </c>
      <c r="B9" s="71">
        <f>SUM(B5:B8)</f>
        <v>663221</v>
      </c>
      <c r="C9" s="71">
        <f>SUM(C5:C8)</f>
        <v>48788</v>
      </c>
      <c r="D9" s="72">
        <f>C9/B9%</f>
        <v>7.356220626307068</v>
      </c>
      <c r="E9" s="65"/>
    </row>
    <row r="10" spans="1:6" x14ac:dyDescent="0.25">
      <c r="E10" s="65"/>
    </row>
    <row r="11" spans="1:6" x14ac:dyDescent="0.25">
      <c r="E11" s="65"/>
    </row>
    <row r="12" spans="1:6" x14ac:dyDescent="0.25">
      <c r="E12" s="65"/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1m &amp; e</vt:lpstr>
      <vt:lpstr>1-summary</vt:lpstr>
      <vt:lpstr>2m &amp; e</vt:lpstr>
      <vt:lpstr>2-summary</vt:lpstr>
      <vt:lpstr>3m &amp; e</vt:lpstr>
      <vt:lpstr>3-summary</vt:lpstr>
      <vt:lpstr>4m &amp; e</vt:lpstr>
      <vt:lpstr>4-summary</vt:lpstr>
      <vt:lpstr>5m &amp; e</vt:lpstr>
      <vt:lpstr>5-summary</vt:lpstr>
      <vt:lpstr>6m &amp; e</vt:lpstr>
      <vt:lpstr>6-summary</vt:lpstr>
      <vt:lpstr>7m &amp; e</vt:lpstr>
      <vt:lpstr>7-summary</vt:lpstr>
      <vt:lpstr>9m &amp; e</vt:lpstr>
      <vt:lpstr>9-summary</vt:lpstr>
      <vt:lpstr>10m &amp; e</vt:lpstr>
      <vt:lpstr>10-summary</vt:lpstr>
      <vt:lpstr>11m &amp; e</vt:lpstr>
      <vt:lpstr>11-summary</vt:lpstr>
      <vt:lpstr>13m &amp; e</vt:lpstr>
      <vt:lpstr>13-summary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anil7.kumar</dc:creator>
  <cp:lastModifiedBy>anil7.kumar</cp:lastModifiedBy>
  <dcterms:created xsi:type="dcterms:W3CDTF">2015-07-02T05:54:21Z</dcterms:created>
  <dcterms:modified xsi:type="dcterms:W3CDTF">2015-08-14T06:36:49Z</dcterms:modified>
</cp:coreProperties>
</file>